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LUISA SANTIAGA MARQUEZ IGUARAN/"/>
    </mc:Choice>
  </mc:AlternateContent>
  <xr:revisionPtr revIDLastSave="0" documentId="8_{8C724505-9D89-4DF0-9DB0-B92A4623126E}" xr6:coauthVersionLast="47" xr6:coauthVersionMax="47" xr10:uidLastSave="{00000000-0000-0000-0000-000000000000}"/>
  <bookViews>
    <workbookView xWindow="-110" yWindow="-110" windowWidth="19420" windowHeight="10420" xr2:uid="{AE354F88-04D7-4B8B-B715-325F7FF2BDC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R635" i="1" s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N631" i="1" s="1"/>
  <c r="O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R630" i="1" s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R627" i="1" s="1"/>
  <c r="O627" i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R626" i="1" s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O625" i="1" s="1"/>
  <c r="F625" i="1"/>
  <c r="E625" i="1"/>
  <c r="D625" i="1"/>
  <c r="C625" i="1"/>
  <c r="AI624" i="1"/>
  <c r="AE624" i="1"/>
  <c r="Z624" i="1" s="1"/>
  <c r="X624" i="1"/>
  <c r="U624" i="1"/>
  <c r="S624" i="1"/>
  <c r="P624" i="1"/>
  <c r="Q624" i="1" s="1"/>
  <c r="N624" i="1"/>
  <c r="K624" i="1"/>
  <c r="J624" i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R623" i="1" s="1"/>
  <c r="K623" i="1"/>
  <c r="J623" i="1"/>
  <c r="N623" i="1" s="1"/>
  <c r="O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R622" i="1" s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R619" i="1" s="1"/>
  <c r="K619" i="1"/>
  <c r="J619" i="1"/>
  <c r="N619" i="1" s="1"/>
  <c r="O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R618" i="1" s="1"/>
  <c r="K618" i="1"/>
  <c r="J618" i="1"/>
  <c r="N618" i="1" s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H617" i="1"/>
  <c r="G617" i="1"/>
  <c r="O617" i="1" s="1"/>
  <c r="F617" i="1"/>
  <c r="E617" i="1"/>
  <c r="D617" i="1"/>
  <c r="C617" i="1"/>
  <c r="AI616" i="1"/>
  <c r="AE616" i="1"/>
  <c r="Z616" i="1" s="1"/>
  <c r="X616" i="1"/>
  <c r="U616" i="1"/>
  <c r="S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N615" i="1" s="1"/>
  <c r="O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R614" i="1" s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 s="1"/>
  <c r="X612" i="1"/>
  <c r="U612" i="1"/>
  <c r="S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U611" i="1"/>
  <c r="S611" i="1"/>
  <c r="Q611" i="1"/>
  <c r="P611" i="1"/>
  <c r="R611" i="1" s="1"/>
  <c r="O611" i="1"/>
  <c r="K611" i="1"/>
  <c r="J611" i="1"/>
  <c r="N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R610" i="1" s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R609" i="1"/>
  <c r="Q609" i="1"/>
  <c r="P609" i="1"/>
  <c r="N609" i="1"/>
  <c r="K609" i="1"/>
  <c r="J609" i="1"/>
  <c r="I609" i="1"/>
  <c r="H609" i="1"/>
  <c r="G609" i="1"/>
  <c r="O609" i="1" s="1"/>
  <c r="F609" i="1"/>
  <c r="E609" i="1"/>
  <c r="D609" i="1"/>
  <c r="C609" i="1"/>
  <c r="AI608" i="1"/>
  <c r="AE608" i="1"/>
  <c r="Z608" i="1" s="1"/>
  <c r="X608" i="1"/>
  <c r="U608" i="1"/>
  <c r="S608" i="1"/>
  <c r="P608" i="1"/>
  <c r="Q608" i="1" s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R607" i="1" s="1"/>
  <c r="K607" i="1"/>
  <c r="J607" i="1"/>
  <c r="N607" i="1" s="1"/>
  <c r="O607" i="1" s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R606" i="1" s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Q605" i="1"/>
  <c r="P605" i="1"/>
  <c r="N605" i="1"/>
  <c r="K605" i="1"/>
  <c r="J605" i="1"/>
  <c r="I605" i="1"/>
  <c r="H605" i="1"/>
  <c r="G605" i="1"/>
  <c r="F605" i="1"/>
  <c r="E605" i="1"/>
  <c r="D605" i="1"/>
  <c r="C605" i="1"/>
  <c r="AI604" i="1"/>
  <c r="AE604" i="1"/>
  <c r="Z604" i="1" s="1"/>
  <c r="X604" i="1"/>
  <c r="U604" i="1"/>
  <c r="S604" i="1"/>
  <c r="P604" i="1"/>
  <c r="Q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R603" i="1" s="1"/>
  <c r="K603" i="1"/>
  <c r="J603" i="1"/>
  <c r="N603" i="1" s="1"/>
  <c r="O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R602" i="1" s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Q601" i="1"/>
  <c r="P601" i="1"/>
  <c r="N601" i="1"/>
  <c r="K601" i="1"/>
  <c r="J601" i="1"/>
  <c r="I601" i="1"/>
  <c r="H601" i="1"/>
  <c r="G601" i="1"/>
  <c r="O601" i="1" s="1"/>
  <c r="F601" i="1"/>
  <c r="E601" i="1"/>
  <c r="D601" i="1"/>
  <c r="C601" i="1"/>
  <c r="AI600" i="1"/>
  <c r="AE600" i="1"/>
  <c r="Z600" i="1" s="1"/>
  <c r="X600" i="1"/>
  <c r="U600" i="1"/>
  <c r="S600" i="1"/>
  <c r="P600" i="1"/>
  <c r="Q600" i="1" s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R599" i="1" s="1"/>
  <c r="K599" i="1"/>
  <c r="J599" i="1"/>
  <c r="N599" i="1" s="1"/>
  <c r="O599" i="1" s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R598" i="1" s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Q597" i="1"/>
  <c r="P597" i="1"/>
  <c r="N597" i="1"/>
  <c r="K597" i="1"/>
  <c r="J597" i="1"/>
  <c r="I597" i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R595" i="1" s="1"/>
  <c r="O595" i="1"/>
  <c r="K595" i="1"/>
  <c r="J595" i="1"/>
  <c r="N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Q593" i="1"/>
  <c r="P593" i="1"/>
  <c r="N593" i="1"/>
  <c r="K593" i="1"/>
  <c r="J593" i="1"/>
  <c r="I593" i="1"/>
  <c r="H593" i="1"/>
  <c r="G593" i="1"/>
  <c r="O593" i="1" s="1"/>
  <c r="F593" i="1"/>
  <c r="E593" i="1"/>
  <c r="D593" i="1"/>
  <c r="C593" i="1"/>
  <c r="AI592" i="1"/>
  <c r="AE592" i="1"/>
  <c r="Z592" i="1" s="1"/>
  <c r="X592" i="1"/>
  <c r="U592" i="1"/>
  <c r="S592" i="1"/>
  <c r="P592" i="1"/>
  <c r="Q592" i="1" s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R591" i="1" s="1"/>
  <c r="K591" i="1"/>
  <c r="J591" i="1"/>
  <c r="N591" i="1" s="1"/>
  <c r="O591" i="1" s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R590" i="1" s="1"/>
  <c r="N590" i="1"/>
  <c r="K590" i="1"/>
  <c r="J590" i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P588" i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R587" i="1" s="1"/>
  <c r="O587" i="1"/>
  <c r="K587" i="1"/>
  <c r="J587" i="1"/>
  <c r="N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R586" i="1" s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P584" i="1"/>
  <c r="N584" i="1"/>
  <c r="K584" i="1"/>
  <c r="J584" i="1"/>
  <c r="I584" i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K583" i="1"/>
  <c r="J583" i="1"/>
  <c r="N583" i="1" s="1"/>
  <c r="I583" i="1"/>
  <c r="H583" i="1"/>
  <c r="G583" i="1"/>
  <c r="F583" i="1"/>
  <c r="E583" i="1"/>
  <c r="D583" i="1"/>
  <c r="C583" i="1"/>
  <c r="AI582" i="1"/>
  <c r="AE582" i="1"/>
  <c r="Z582" i="1"/>
  <c r="X582" i="1"/>
  <c r="U582" i="1"/>
  <c r="S582" i="1"/>
  <c r="P582" i="1"/>
  <c r="Q582" i="1" s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X581" i="1"/>
  <c r="U581" i="1"/>
  <c r="S581" i="1"/>
  <c r="Q581" i="1"/>
  <c r="P581" i="1"/>
  <c r="K581" i="1"/>
  <c r="N581" i="1" s="1"/>
  <c r="J581" i="1"/>
  <c r="I581" i="1"/>
  <c r="H581" i="1"/>
  <c r="G581" i="1"/>
  <c r="F581" i="1"/>
  <c r="E581" i="1"/>
  <c r="D581" i="1"/>
  <c r="C581" i="1"/>
  <c r="AI580" i="1"/>
  <c r="AE580" i="1"/>
  <c r="Z580" i="1"/>
  <c r="X580" i="1"/>
  <c r="U580" i="1"/>
  <c r="S580" i="1"/>
  <c r="P580" i="1"/>
  <c r="Q580" i="1" s="1"/>
  <c r="K580" i="1"/>
  <c r="J580" i="1"/>
  <c r="N580" i="1" s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K579" i="1"/>
  <c r="N579" i="1" s="1"/>
  <c r="J579" i="1"/>
  <c r="I579" i="1"/>
  <c r="H579" i="1"/>
  <c r="G579" i="1"/>
  <c r="F579" i="1"/>
  <c r="E579" i="1"/>
  <c r="D579" i="1"/>
  <c r="C579" i="1"/>
  <c r="AI578" i="1"/>
  <c r="AE578" i="1"/>
  <c r="Z578" i="1"/>
  <c r="X578" i="1"/>
  <c r="U578" i="1"/>
  <c r="S578" i="1"/>
  <c r="R578" i="1"/>
  <c r="Q578" i="1"/>
  <c r="P578" i="1"/>
  <c r="N578" i="1"/>
  <c r="K578" i="1"/>
  <c r="J578" i="1"/>
  <c r="I578" i="1"/>
  <c r="H578" i="1"/>
  <c r="G578" i="1"/>
  <c r="F578" i="1"/>
  <c r="E578" i="1"/>
  <c r="D578" i="1"/>
  <c r="C578" i="1"/>
  <c r="AI577" i="1"/>
  <c r="AE577" i="1"/>
  <c r="Z577" i="1" s="1"/>
  <c r="X577" i="1"/>
  <c r="U577" i="1"/>
  <c r="S577" i="1"/>
  <c r="P577" i="1"/>
  <c r="R577" i="1" s="1"/>
  <c r="K577" i="1"/>
  <c r="J577" i="1"/>
  <c r="N577" i="1" s="1"/>
  <c r="I577" i="1"/>
  <c r="AG577" i="1" s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P576" i="1"/>
  <c r="R576" i="1" s="1"/>
  <c r="K576" i="1"/>
  <c r="J576" i="1"/>
  <c r="N576" i="1" s="1"/>
  <c r="I576" i="1"/>
  <c r="H576" i="1"/>
  <c r="G576" i="1"/>
  <c r="F576" i="1"/>
  <c r="E576" i="1"/>
  <c r="D576" i="1"/>
  <c r="C576" i="1"/>
  <c r="AI575" i="1"/>
  <c r="AE575" i="1"/>
  <c r="X575" i="1"/>
  <c r="Z575" i="1" s="1"/>
  <c r="U575" i="1"/>
  <c r="S575" i="1"/>
  <c r="Q575" i="1"/>
  <c r="P575" i="1"/>
  <c r="K575" i="1"/>
  <c r="N575" i="1" s="1"/>
  <c r="J575" i="1"/>
  <c r="I575" i="1"/>
  <c r="H575" i="1"/>
  <c r="G575" i="1"/>
  <c r="F575" i="1"/>
  <c r="E575" i="1"/>
  <c r="D575" i="1"/>
  <c r="C575" i="1"/>
  <c r="AI574" i="1"/>
  <c r="AE574" i="1"/>
  <c r="Z574" i="1"/>
  <c r="X574" i="1"/>
  <c r="U574" i="1"/>
  <c r="S574" i="1"/>
  <c r="R574" i="1"/>
  <c r="Q574" i="1"/>
  <c r="P574" i="1"/>
  <c r="N574" i="1"/>
  <c r="K574" i="1"/>
  <c r="J574" i="1"/>
  <c r="I574" i="1"/>
  <c r="O574" i="1" s="1"/>
  <c r="H574" i="1"/>
  <c r="G574" i="1"/>
  <c r="AG574" i="1" s="1"/>
  <c r="F574" i="1"/>
  <c r="E574" i="1"/>
  <c r="D574" i="1"/>
  <c r="C574" i="1"/>
  <c r="AI573" i="1"/>
  <c r="AE573" i="1"/>
  <c r="Z573" i="1" s="1"/>
  <c r="X573" i="1"/>
  <c r="U573" i="1"/>
  <c r="S573" i="1"/>
  <c r="P573" i="1"/>
  <c r="R573" i="1" s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P572" i="1"/>
  <c r="R572" i="1" s="1"/>
  <c r="K572" i="1"/>
  <c r="J572" i="1"/>
  <c r="N572" i="1" s="1"/>
  <c r="I572" i="1"/>
  <c r="H572" i="1"/>
  <c r="G572" i="1"/>
  <c r="O572" i="1" s="1"/>
  <c r="F572" i="1"/>
  <c r="E572" i="1"/>
  <c r="D572" i="1"/>
  <c r="C572" i="1"/>
  <c r="AI571" i="1"/>
  <c r="AE571" i="1"/>
  <c r="X571" i="1"/>
  <c r="Z571" i="1" s="1"/>
  <c r="U571" i="1"/>
  <c r="S571" i="1"/>
  <c r="Q571" i="1"/>
  <c r="P571" i="1"/>
  <c r="K571" i="1"/>
  <c r="N571" i="1" s="1"/>
  <c r="J571" i="1"/>
  <c r="I571" i="1"/>
  <c r="H571" i="1"/>
  <c r="G571" i="1"/>
  <c r="F571" i="1"/>
  <c r="E571" i="1"/>
  <c r="D571" i="1"/>
  <c r="C571" i="1"/>
  <c r="AI570" i="1"/>
  <c r="AE570" i="1"/>
  <c r="Z570" i="1"/>
  <c r="X570" i="1"/>
  <c r="U570" i="1"/>
  <c r="S570" i="1"/>
  <c r="R570" i="1"/>
  <c r="Q570" i="1"/>
  <c r="P570" i="1"/>
  <c r="N570" i="1"/>
  <c r="K570" i="1"/>
  <c r="J570" i="1"/>
  <c r="I570" i="1"/>
  <c r="H570" i="1"/>
  <c r="G570" i="1"/>
  <c r="F570" i="1"/>
  <c r="E570" i="1"/>
  <c r="D570" i="1"/>
  <c r="C570" i="1"/>
  <c r="AI569" i="1"/>
  <c r="AE569" i="1"/>
  <c r="Z569" i="1" s="1"/>
  <c r="X569" i="1"/>
  <c r="U569" i="1"/>
  <c r="S569" i="1"/>
  <c r="P569" i="1"/>
  <c r="R569" i="1" s="1"/>
  <c r="K569" i="1"/>
  <c r="J569" i="1"/>
  <c r="N569" i="1" s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P568" i="1"/>
  <c r="R568" i="1" s="1"/>
  <c r="K568" i="1"/>
  <c r="J568" i="1"/>
  <c r="N568" i="1" s="1"/>
  <c r="AG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Q567" i="1"/>
  <c r="P567" i="1"/>
  <c r="K567" i="1"/>
  <c r="N567" i="1" s="1"/>
  <c r="J567" i="1"/>
  <c r="I567" i="1"/>
  <c r="H567" i="1"/>
  <c r="G567" i="1"/>
  <c r="F567" i="1"/>
  <c r="E567" i="1"/>
  <c r="D567" i="1"/>
  <c r="C567" i="1"/>
  <c r="AI566" i="1"/>
  <c r="AE566" i="1"/>
  <c r="Z566" i="1"/>
  <c r="X566" i="1"/>
  <c r="U566" i="1"/>
  <c r="S566" i="1"/>
  <c r="R566" i="1"/>
  <c r="Q566" i="1"/>
  <c r="P566" i="1"/>
  <c r="N566" i="1"/>
  <c r="K566" i="1"/>
  <c r="J566" i="1"/>
  <c r="I566" i="1"/>
  <c r="O566" i="1" s="1"/>
  <c r="H566" i="1"/>
  <c r="G566" i="1"/>
  <c r="AG566" i="1" s="1"/>
  <c r="F566" i="1"/>
  <c r="E566" i="1"/>
  <c r="D566" i="1"/>
  <c r="C566" i="1"/>
  <c r="AI565" i="1"/>
  <c r="AE565" i="1"/>
  <c r="X565" i="1"/>
  <c r="Z565" i="1" s="1"/>
  <c r="U565" i="1"/>
  <c r="S565" i="1"/>
  <c r="P565" i="1"/>
  <c r="R565" i="1" s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P564" i="1"/>
  <c r="R564" i="1" s="1"/>
  <c r="K564" i="1"/>
  <c r="J564" i="1"/>
  <c r="N564" i="1" s="1"/>
  <c r="I564" i="1"/>
  <c r="H564" i="1"/>
  <c r="G564" i="1"/>
  <c r="O564" i="1" s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K563" i="1"/>
  <c r="N563" i="1" s="1"/>
  <c r="J563" i="1"/>
  <c r="I563" i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R562" i="1"/>
  <c r="Q562" i="1"/>
  <c r="P562" i="1"/>
  <c r="N562" i="1"/>
  <c r="K562" i="1"/>
  <c r="J562" i="1"/>
  <c r="I562" i="1"/>
  <c r="H562" i="1"/>
  <c r="G562" i="1"/>
  <c r="F562" i="1"/>
  <c r="E562" i="1"/>
  <c r="D562" i="1"/>
  <c r="C562" i="1"/>
  <c r="AI561" i="1"/>
  <c r="AE561" i="1"/>
  <c r="Z561" i="1" s="1"/>
  <c r="X561" i="1"/>
  <c r="U561" i="1"/>
  <c r="S561" i="1"/>
  <c r="P561" i="1"/>
  <c r="R561" i="1" s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P560" i="1"/>
  <c r="R560" i="1" s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Q559" i="1"/>
  <c r="P559" i="1"/>
  <c r="K559" i="1"/>
  <c r="N559" i="1" s="1"/>
  <c r="J559" i="1"/>
  <c r="I559" i="1"/>
  <c r="H559" i="1"/>
  <c r="G559" i="1"/>
  <c r="F559" i="1"/>
  <c r="E559" i="1"/>
  <c r="D559" i="1"/>
  <c r="C559" i="1"/>
  <c r="AI558" i="1"/>
  <c r="AE558" i="1"/>
  <c r="Z558" i="1"/>
  <c r="X558" i="1"/>
  <c r="U558" i="1"/>
  <c r="S558" i="1"/>
  <c r="R558" i="1"/>
  <c r="Q558" i="1"/>
  <c r="P558" i="1"/>
  <c r="N558" i="1"/>
  <c r="K558" i="1"/>
  <c r="J558" i="1"/>
  <c r="I558" i="1"/>
  <c r="O558" i="1" s="1"/>
  <c r="H558" i="1"/>
  <c r="G558" i="1"/>
  <c r="AG558" i="1" s="1"/>
  <c r="F558" i="1"/>
  <c r="E558" i="1"/>
  <c r="D558" i="1"/>
  <c r="C558" i="1"/>
  <c r="AI557" i="1"/>
  <c r="AE557" i="1"/>
  <c r="X557" i="1"/>
  <c r="Z557" i="1" s="1"/>
  <c r="U557" i="1"/>
  <c r="S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P556" i="1"/>
  <c r="K556" i="1"/>
  <c r="J556" i="1"/>
  <c r="N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K555" i="1"/>
  <c r="N555" i="1" s="1"/>
  <c r="J555" i="1"/>
  <c r="I555" i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R554" i="1"/>
  <c r="Q554" i="1"/>
  <c r="P554" i="1"/>
  <c r="N554" i="1"/>
  <c r="K554" i="1"/>
  <c r="J554" i="1"/>
  <c r="I554" i="1"/>
  <c r="H554" i="1"/>
  <c r="G554" i="1"/>
  <c r="F554" i="1"/>
  <c r="E554" i="1"/>
  <c r="D554" i="1"/>
  <c r="C554" i="1"/>
  <c r="AI553" i="1"/>
  <c r="AE553" i="1"/>
  <c r="Z553" i="1" s="1"/>
  <c r="X553" i="1"/>
  <c r="U553" i="1"/>
  <c r="S553" i="1"/>
  <c r="P553" i="1"/>
  <c r="R553" i="1" s="1"/>
  <c r="K553" i="1"/>
  <c r="J553" i="1"/>
  <c r="N553" i="1" s="1"/>
  <c r="I553" i="1"/>
  <c r="AG553" i="1" s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P552" i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K551" i="1"/>
  <c r="N551" i="1" s="1"/>
  <c r="J551" i="1"/>
  <c r="I551" i="1"/>
  <c r="H551" i="1"/>
  <c r="G551" i="1"/>
  <c r="F551" i="1"/>
  <c r="E551" i="1"/>
  <c r="D551" i="1"/>
  <c r="C551" i="1"/>
  <c r="AI550" i="1"/>
  <c r="AE550" i="1"/>
  <c r="Z550" i="1"/>
  <c r="X550" i="1"/>
  <c r="U550" i="1"/>
  <c r="S550" i="1"/>
  <c r="R550" i="1"/>
  <c r="Q550" i="1"/>
  <c r="P550" i="1"/>
  <c r="N550" i="1"/>
  <c r="K550" i="1"/>
  <c r="J550" i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P549" i="1"/>
  <c r="R549" i="1" s="1"/>
  <c r="K549" i="1"/>
  <c r="J549" i="1"/>
  <c r="N549" i="1" s="1"/>
  <c r="O549" i="1" s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P548" i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K547" i="1"/>
  <c r="N547" i="1" s="1"/>
  <c r="J547" i="1"/>
  <c r="I547" i="1"/>
  <c r="H547" i="1"/>
  <c r="G547" i="1"/>
  <c r="F547" i="1"/>
  <c r="E547" i="1"/>
  <c r="D547" i="1"/>
  <c r="C547" i="1"/>
  <c r="AI546" i="1"/>
  <c r="AE546" i="1"/>
  <c r="Z546" i="1"/>
  <c r="X546" i="1"/>
  <c r="U546" i="1"/>
  <c r="S546" i="1"/>
  <c r="R546" i="1"/>
  <c r="Q546" i="1"/>
  <c r="P546" i="1"/>
  <c r="N546" i="1"/>
  <c r="K546" i="1"/>
  <c r="J546" i="1"/>
  <c r="I546" i="1"/>
  <c r="H546" i="1"/>
  <c r="G546" i="1"/>
  <c r="F546" i="1"/>
  <c r="E546" i="1"/>
  <c r="D546" i="1"/>
  <c r="C546" i="1"/>
  <c r="AI545" i="1"/>
  <c r="AE545" i="1"/>
  <c r="X545" i="1"/>
  <c r="U545" i="1"/>
  <c r="S545" i="1"/>
  <c r="P545" i="1"/>
  <c r="R545" i="1" s="1"/>
  <c r="K545" i="1"/>
  <c r="J545" i="1"/>
  <c r="N545" i="1" s="1"/>
  <c r="I545" i="1"/>
  <c r="O545" i="1" s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P544" i="1"/>
  <c r="K544" i="1"/>
  <c r="J544" i="1"/>
  <c r="N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N543" i="1" s="1"/>
  <c r="J543" i="1"/>
  <c r="I543" i="1"/>
  <c r="H543" i="1"/>
  <c r="G543" i="1"/>
  <c r="F543" i="1"/>
  <c r="E543" i="1"/>
  <c r="D543" i="1"/>
  <c r="C543" i="1"/>
  <c r="AI542" i="1"/>
  <c r="AE542" i="1"/>
  <c r="Z542" i="1"/>
  <c r="X542" i="1"/>
  <c r="U542" i="1"/>
  <c r="S542" i="1"/>
  <c r="R542" i="1"/>
  <c r="Q542" i="1"/>
  <c r="P542" i="1"/>
  <c r="N542" i="1"/>
  <c r="K542" i="1"/>
  <c r="J542" i="1"/>
  <c r="I542" i="1"/>
  <c r="H542" i="1"/>
  <c r="G542" i="1"/>
  <c r="F542" i="1"/>
  <c r="E542" i="1"/>
  <c r="D542" i="1"/>
  <c r="C542" i="1"/>
  <c r="AI541" i="1"/>
  <c r="AE541" i="1"/>
  <c r="Z541" i="1" s="1"/>
  <c r="X541" i="1"/>
  <c r="U541" i="1"/>
  <c r="S541" i="1"/>
  <c r="P541" i="1"/>
  <c r="R541" i="1" s="1"/>
  <c r="K541" i="1"/>
  <c r="J541" i="1"/>
  <c r="N541" i="1" s="1"/>
  <c r="O541" i="1" s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P540" i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N539" i="1" s="1"/>
  <c r="J539" i="1"/>
  <c r="I539" i="1"/>
  <c r="H539" i="1"/>
  <c r="G539" i="1"/>
  <c r="F539" i="1"/>
  <c r="E539" i="1"/>
  <c r="D539" i="1"/>
  <c r="C539" i="1"/>
  <c r="AI538" i="1"/>
  <c r="AE538" i="1"/>
  <c r="Z538" i="1"/>
  <c r="X538" i="1"/>
  <c r="U538" i="1"/>
  <c r="S538" i="1"/>
  <c r="R538" i="1"/>
  <c r="Q538" i="1"/>
  <c r="P538" i="1"/>
  <c r="N538" i="1"/>
  <c r="K538" i="1"/>
  <c r="J538" i="1"/>
  <c r="I538" i="1"/>
  <c r="O538" i="1" s="1"/>
  <c r="H538" i="1"/>
  <c r="G538" i="1"/>
  <c r="AG538" i="1" s="1"/>
  <c r="F538" i="1"/>
  <c r="E538" i="1"/>
  <c r="D538" i="1"/>
  <c r="C538" i="1"/>
  <c r="AI537" i="1"/>
  <c r="AE537" i="1"/>
  <c r="Z537" i="1" s="1"/>
  <c r="X537" i="1"/>
  <c r="U537" i="1"/>
  <c r="S537" i="1"/>
  <c r="P537" i="1"/>
  <c r="R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P536" i="1"/>
  <c r="K536" i="1"/>
  <c r="J536" i="1"/>
  <c r="N536" i="1" s="1"/>
  <c r="I536" i="1"/>
  <c r="H536" i="1"/>
  <c r="G536" i="1"/>
  <c r="O536" i="1" s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K535" i="1"/>
  <c r="N535" i="1" s="1"/>
  <c r="J535" i="1"/>
  <c r="I535" i="1"/>
  <c r="H535" i="1"/>
  <c r="G535" i="1"/>
  <c r="F535" i="1"/>
  <c r="E535" i="1"/>
  <c r="D535" i="1"/>
  <c r="C535" i="1"/>
  <c r="AI534" i="1"/>
  <c r="AE534" i="1"/>
  <c r="Z534" i="1"/>
  <c r="X534" i="1"/>
  <c r="U534" i="1"/>
  <c r="S534" i="1"/>
  <c r="R534" i="1"/>
  <c r="Q534" i="1"/>
  <c r="P534" i="1"/>
  <c r="N534" i="1"/>
  <c r="K534" i="1"/>
  <c r="J534" i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P533" i="1"/>
  <c r="R533" i="1" s="1"/>
  <c r="K533" i="1"/>
  <c r="J533" i="1"/>
  <c r="N533" i="1" s="1"/>
  <c r="O533" i="1" s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P532" i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N531" i="1"/>
  <c r="K531" i="1"/>
  <c r="J531" i="1"/>
  <c r="I531" i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R530" i="1"/>
  <c r="Q530" i="1"/>
  <c r="P530" i="1"/>
  <c r="N530" i="1"/>
  <c r="K530" i="1"/>
  <c r="J530" i="1"/>
  <c r="I530" i="1"/>
  <c r="O530" i="1" s="1"/>
  <c r="H530" i="1"/>
  <c r="G530" i="1"/>
  <c r="F530" i="1"/>
  <c r="E530" i="1"/>
  <c r="D530" i="1"/>
  <c r="C530" i="1"/>
  <c r="AI529" i="1"/>
  <c r="AE529" i="1"/>
  <c r="X529" i="1"/>
  <c r="U529" i="1"/>
  <c r="S529" i="1"/>
  <c r="P529" i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P528" i="1"/>
  <c r="R528" i="1" s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Z527" i="1"/>
  <c r="X527" i="1"/>
  <c r="U527" i="1"/>
  <c r="S527" i="1"/>
  <c r="Q527" i="1"/>
  <c r="P527" i="1"/>
  <c r="K527" i="1"/>
  <c r="N527" i="1" s="1"/>
  <c r="J527" i="1"/>
  <c r="I527" i="1"/>
  <c r="H527" i="1"/>
  <c r="G527" i="1"/>
  <c r="F527" i="1"/>
  <c r="E527" i="1"/>
  <c r="D527" i="1"/>
  <c r="C527" i="1"/>
  <c r="AI526" i="1"/>
  <c r="AE526" i="1"/>
  <c r="Z526" i="1" s="1"/>
  <c r="X526" i="1"/>
  <c r="U526" i="1"/>
  <c r="S526" i="1"/>
  <c r="R526" i="1"/>
  <c r="Q526" i="1"/>
  <c r="P526" i="1"/>
  <c r="N526" i="1"/>
  <c r="K526" i="1"/>
  <c r="J526" i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P525" i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K524" i="1"/>
  <c r="J524" i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Z522" i="1"/>
  <c r="X522" i="1"/>
  <c r="U522" i="1"/>
  <c r="S522" i="1"/>
  <c r="P522" i="1"/>
  <c r="R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K521" i="1"/>
  <c r="N521" i="1" s="1"/>
  <c r="J521" i="1"/>
  <c r="I521" i="1"/>
  <c r="H521" i="1"/>
  <c r="G521" i="1"/>
  <c r="F521" i="1"/>
  <c r="E521" i="1"/>
  <c r="D521" i="1"/>
  <c r="C521" i="1"/>
  <c r="AI520" i="1"/>
  <c r="AE520" i="1"/>
  <c r="Z520" i="1"/>
  <c r="X520" i="1"/>
  <c r="U520" i="1"/>
  <c r="S520" i="1"/>
  <c r="R520" i="1"/>
  <c r="P520" i="1"/>
  <c r="Q520" i="1" s="1"/>
  <c r="N520" i="1"/>
  <c r="K520" i="1"/>
  <c r="J520" i="1"/>
  <c r="I520" i="1"/>
  <c r="H520" i="1"/>
  <c r="G520" i="1"/>
  <c r="O520" i="1" s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R519" i="1" s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Z518" i="1"/>
  <c r="X518" i="1"/>
  <c r="U518" i="1"/>
  <c r="S518" i="1"/>
  <c r="P518" i="1"/>
  <c r="R518" i="1" s="1"/>
  <c r="K518" i="1"/>
  <c r="J518" i="1"/>
  <c r="N518" i="1" s="1"/>
  <c r="AG518" i="1" s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R517" i="1" s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Z516" i="1"/>
  <c r="X516" i="1"/>
  <c r="U516" i="1"/>
  <c r="S516" i="1"/>
  <c r="R516" i="1"/>
  <c r="P516" i="1"/>
  <c r="Q516" i="1" s="1"/>
  <c r="N516" i="1"/>
  <c r="AG516" i="1" s="1"/>
  <c r="K516" i="1"/>
  <c r="J516" i="1"/>
  <c r="I516" i="1"/>
  <c r="H516" i="1"/>
  <c r="G516" i="1"/>
  <c r="O516" i="1" s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R515" i="1" s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Z514" i="1"/>
  <c r="X514" i="1"/>
  <c r="U514" i="1"/>
  <c r="S514" i="1"/>
  <c r="P514" i="1"/>
  <c r="R514" i="1" s="1"/>
  <c r="K514" i="1"/>
  <c r="J514" i="1"/>
  <c r="N514" i="1" s="1"/>
  <c r="I514" i="1"/>
  <c r="H514" i="1"/>
  <c r="G514" i="1"/>
  <c r="O514" i="1" s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R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Z512" i="1"/>
  <c r="X512" i="1"/>
  <c r="U512" i="1"/>
  <c r="S512" i="1"/>
  <c r="R512" i="1"/>
  <c r="P512" i="1"/>
  <c r="Q512" i="1" s="1"/>
  <c r="N512" i="1"/>
  <c r="K512" i="1"/>
  <c r="J512" i="1"/>
  <c r="I512" i="1"/>
  <c r="H512" i="1"/>
  <c r="G512" i="1"/>
  <c r="O512" i="1" s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K511" i="1"/>
  <c r="N511" i="1" s="1"/>
  <c r="J511" i="1"/>
  <c r="I511" i="1"/>
  <c r="H511" i="1"/>
  <c r="G511" i="1"/>
  <c r="R511" i="1" s="1"/>
  <c r="F511" i="1"/>
  <c r="E511" i="1"/>
  <c r="D511" i="1"/>
  <c r="C511" i="1"/>
  <c r="AI510" i="1"/>
  <c r="AE510" i="1"/>
  <c r="Z510" i="1"/>
  <c r="X510" i="1"/>
  <c r="U510" i="1"/>
  <c r="S510" i="1"/>
  <c r="P510" i="1"/>
  <c r="R510" i="1" s="1"/>
  <c r="K510" i="1"/>
  <c r="J510" i="1"/>
  <c r="N510" i="1" s="1"/>
  <c r="AG510" i="1" s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R509" i="1" s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Z508" i="1"/>
  <c r="X508" i="1"/>
  <c r="U508" i="1"/>
  <c r="S508" i="1"/>
  <c r="R508" i="1"/>
  <c r="P508" i="1"/>
  <c r="Q508" i="1" s="1"/>
  <c r="N508" i="1"/>
  <c r="AG508" i="1" s="1"/>
  <c r="K508" i="1"/>
  <c r="J508" i="1"/>
  <c r="I508" i="1"/>
  <c r="H508" i="1"/>
  <c r="G508" i="1"/>
  <c r="O508" i="1" s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R507" i="1" s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P506" i="1"/>
  <c r="R506" i="1" s="1"/>
  <c r="K506" i="1"/>
  <c r="J506" i="1"/>
  <c r="N506" i="1" s="1"/>
  <c r="I506" i="1"/>
  <c r="H506" i="1"/>
  <c r="G506" i="1"/>
  <c r="O506" i="1" s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R505" i="1" s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Z504" i="1"/>
  <c r="X504" i="1"/>
  <c r="U504" i="1"/>
  <c r="S504" i="1"/>
  <c r="R504" i="1"/>
  <c r="P504" i="1"/>
  <c r="Q504" i="1" s="1"/>
  <c r="N504" i="1"/>
  <c r="K504" i="1"/>
  <c r="J504" i="1"/>
  <c r="I504" i="1"/>
  <c r="H504" i="1"/>
  <c r="G504" i="1"/>
  <c r="O504" i="1" s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R503" i="1" s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Z502" i="1"/>
  <c r="X502" i="1"/>
  <c r="U502" i="1"/>
  <c r="S502" i="1"/>
  <c r="P502" i="1"/>
  <c r="R502" i="1" s="1"/>
  <c r="K502" i="1"/>
  <c r="J502" i="1"/>
  <c r="N502" i="1" s="1"/>
  <c r="AG502" i="1" s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R501" i="1" s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Z500" i="1"/>
  <c r="X500" i="1"/>
  <c r="U500" i="1"/>
  <c r="S500" i="1"/>
  <c r="R500" i="1"/>
  <c r="P500" i="1"/>
  <c r="Q500" i="1" s="1"/>
  <c r="N500" i="1"/>
  <c r="AG500" i="1" s="1"/>
  <c r="K500" i="1"/>
  <c r="J500" i="1"/>
  <c r="I500" i="1"/>
  <c r="H500" i="1"/>
  <c r="G500" i="1"/>
  <c r="O500" i="1" s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K499" i="1"/>
  <c r="N499" i="1" s="1"/>
  <c r="J499" i="1"/>
  <c r="I499" i="1"/>
  <c r="H499" i="1"/>
  <c r="G499" i="1"/>
  <c r="R499" i="1" s="1"/>
  <c r="F499" i="1"/>
  <c r="E499" i="1"/>
  <c r="D499" i="1"/>
  <c r="C499" i="1"/>
  <c r="AI498" i="1"/>
  <c r="AE498" i="1"/>
  <c r="Z498" i="1"/>
  <c r="X498" i="1"/>
  <c r="U498" i="1"/>
  <c r="S498" i="1"/>
  <c r="P498" i="1"/>
  <c r="R498" i="1" s="1"/>
  <c r="K498" i="1"/>
  <c r="J498" i="1"/>
  <c r="N498" i="1" s="1"/>
  <c r="I498" i="1"/>
  <c r="H498" i="1"/>
  <c r="G498" i="1"/>
  <c r="O498" i="1" s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R497" i="1" s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Z496" i="1"/>
  <c r="X496" i="1"/>
  <c r="U496" i="1"/>
  <c r="S496" i="1"/>
  <c r="R496" i="1"/>
  <c r="P496" i="1"/>
  <c r="Q496" i="1" s="1"/>
  <c r="N496" i="1"/>
  <c r="K496" i="1"/>
  <c r="J496" i="1"/>
  <c r="I496" i="1"/>
  <c r="H496" i="1"/>
  <c r="G496" i="1"/>
  <c r="O496" i="1" s="1"/>
  <c r="F496" i="1"/>
  <c r="E496" i="1"/>
  <c r="D496" i="1"/>
  <c r="C496" i="1"/>
  <c r="AI495" i="1"/>
  <c r="AE495" i="1"/>
  <c r="X495" i="1"/>
  <c r="Z495" i="1" s="1"/>
  <c r="U495" i="1"/>
  <c r="S495" i="1"/>
  <c r="Q495" i="1"/>
  <c r="P495" i="1"/>
  <c r="K495" i="1"/>
  <c r="N495" i="1" s="1"/>
  <c r="J495" i="1"/>
  <c r="I495" i="1"/>
  <c r="H495" i="1"/>
  <c r="G495" i="1"/>
  <c r="R495" i="1" s="1"/>
  <c r="F495" i="1"/>
  <c r="E495" i="1"/>
  <c r="D495" i="1"/>
  <c r="C495" i="1"/>
  <c r="AI494" i="1"/>
  <c r="AE494" i="1"/>
  <c r="Z494" i="1"/>
  <c r="X494" i="1"/>
  <c r="U494" i="1"/>
  <c r="S494" i="1"/>
  <c r="P494" i="1"/>
  <c r="R494" i="1" s="1"/>
  <c r="K494" i="1"/>
  <c r="J494" i="1"/>
  <c r="N494" i="1" s="1"/>
  <c r="AG494" i="1" s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Q493" i="1"/>
  <c r="P493" i="1"/>
  <c r="R493" i="1" s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Z492" i="1"/>
  <c r="X492" i="1"/>
  <c r="U492" i="1"/>
  <c r="S492" i="1"/>
  <c r="R492" i="1"/>
  <c r="P492" i="1"/>
  <c r="Q492" i="1" s="1"/>
  <c r="N492" i="1"/>
  <c r="AG492" i="1" s="1"/>
  <c r="K492" i="1"/>
  <c r="J492" i="1"/>
  <c r="I492" i="1"/>
  <c r="H492" i="1"/>
  <c r="G492" i="1"/>
  <c r="O492" i="1" s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R491" i="1" s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Z490" i="1"/>
  <c r="X490" i="1"/>
  <c r="U490" i="1"/>
  <c r="S490" i="1"/>
  <c r="P490" i="1"/>
  <c r="R490" i="1" s="1"/>
  <c r="K490" i="1"/>
  <c r="J490" i="1"/>
  <c r="N490" i="1" s="1"/>
  <c r="I490" i="1"/>
  <c r="H490" i="1"/>
  <c r="G490" i="1"/>
  <c r="O490" i="1" s="1"/>
  <c r="F490" i="1"/>
  <c r="E490" i="1"/>
  <c r="D490" i="1"/>
  <c r="C490" i="1"/>
  <c r="AI489" i="1"/>
  <c r="AE489" i="1"/>
  <c r="X489" i="1"/>
  <c r="Z489" i="1" s="1"/>
  <c r="U489" i="1"/>
  <c r="S489" i="1"/>
  <c r="Q489" i="1"/>
  <c r="P489" i="1"/>
  <c r="R489" i="1" s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Z488" i="1"/>
  <c r="X488" i="1"/>
  <c r="U488" i="1"/>
  <c r="S488" i="1"/>
  <c r="R488" i="1"/>
  <c r="P488" i="1"/>
  <c r="Q488" i="1" s="1"/>
  <c r="N488" i="1"/>
  <c r="K488" i="1"/>
  <c r="J488" i="1"/>
  <c r="I488" i="1"/>
  <c r="H488" i="1"/>
  <c r="G488" i="1"/>
  <c r="O488" i="1" s="1"/>
  <c r="F488" i="1"/>
  <c r="E488" i="1"/>
  <c r="D488" i="1"/>
  <c r="C488" i="1"/>
  <c r="AI487" i="1"/>
  <c r="AE487" i="1"/>
  <c r="X487" i="1"/>
  <c r="Z487" i="1" s="1"/>
  <c r="U487" i="1"/>
  <c r="S487" i="1"/>
  <c r="Q487" i="1"/>
  <c r="P487" i="1"/>
  <c r="R487" i="1" s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Z486" i="1"/>
  <c r="X486" i="1"/>
  <c r="U486" i="1"/>
  <c r="S486" i="1"/>
  <c r="P486" i="1"/>
  <c r="R486" i="1" s="1"/>
  <c r="K486" i="1"/>
  <c r="J486" i="1"/>
  <c r="N486" i="1" s="1"/>
  <c r="AG486" i="1" s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R485" i="1" s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Z484" i="1"/>
  <c r="X484" i="1"/>
  <c r="U484" i="1"/>
  <c r="S484" i="1"/>
  <c r="R484" i="1"/>
  <c r="P484" i="1"/>
  <c r="Q484" i="1" s="1"/>
  <c r="N484" i="1"/>
  <c r="AG484" i="1" s="1"/>
  <c r="K484" i="1"/>
  <c r="J484" i="1"/>
  <c r="I484" i="1"/>
  <c r="H484" i="1"/>
  <c r="G484" i="1"/>
  <c r="O484" i="1" s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K483" i="1"/>
  <c r="N483" i="1" s="1"/>
  <c r="J483" i="1"/>
  <c r="I483" i="1"/>
  <c r="H483" i="1"/>
  <c r="G483" i="1"/>
  <c r="R483" i="1" s="1"/>
  <c r="F483" i="1"/>
  <c r="E483" i="1"/>
  <c r="D483" i="1"/>
  <c r="C483" i="1"/>
  <c r="AI482" i="1"/>
  <c r="AE482" i="1"/>
  <c r="Z482" i="1"/>
  <c r="X482" i="1"/>
  <c r="U482" i="1"/>
  <c r="S482" i="1"/>
  <c r="P482" i="1"/>
  <c r="R482" i="1" s="1"/>
  <c r="K482" i="1"/>
  <c r="J482" i="1"/>
  <c r="N482" i="1" s="1"/>
  <c r="I482" i="1"/>
  <c r="H482" i="1"/>
  <c r="G482" i="1"/>
  <c r="O482" i="1" s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R481" i="1" s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Z480" i="1"/>
  <c r="X480" i="1"/>
  <c r="U480" i="1"/>
  <c r="S480" i="1"/>
  <c r="R480" i="1"/>
  <c r="P480" i="1"/>
  <c r="Q480" i="1" s="1"/>
  <c r="N480" i="1"/>
  <c r="K480" i="1"/>
  <c r="J480" i="1"/>
  <c r="I480" i="1"/>
  <c r="H480" i="1"/>
  <c r="G480" i="1"/>
  <c r="O480" i="1" s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K479" i="1"/>
  <c r="N479" i="1" s="1"/>
  <c r="J479" i="1"/>
  <c r="I479" i="1"/>
  <c r="H479" i="1"/>
  <c r="G479" i="1"/>
  <c r="R479" i="1" s="1"/>
  <c r="F479" i="1"/>
  <c r="E479" i="1"/>
  <c r="D479" i="1"/>
  <c r="C479" i="1"/>
  <c r="AI478" i="1"/>
  <c r="AE478" i="1"/>
  <c r="Z478" i="1"/>
  <c r="X478" i="1"/>
  <c r="U478" i="1"/>
  <c r="S478" i="1"/>
  <c r="P478" i="1"/>
  <c r="R478" i="1" s="1"/>
  <c r="K478" i="1"/>
  <c r="J478" i="1"/>
  <c r="N478" i="1" s="1"/>
  <c r="AG478" i="1" s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R477" i="1" s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Z476" i="1"/>
  <c r="X476" i="1"/>
  <c r="U476" i="1"/>
  <c r="S476" i="1"/>
  <c r="R476" i="1"/>
  <c r="P476" i="1"/>
  <c r="Q476" i="1" s="1"/>
  <c r="N476" i="1"/>
  <c r="AG476" i="1" s="1"/>
  <c r="K476" i="1"/>
  <c r="J476" i="1"/>
  <c r="I476" i="1"/>
  <c r="H476" i="1"/>
  <c r="G476" i="1"/>
  <c r="O476" i="1" s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K475" i="1"/>
  <c r="N475" i="1" s="1"/>
  <c r="J475" i="1"/>
  <c r="I475" i="1"/>
  <c r="H475" i="1"/>
  <c r="G475" i="1"/>
  <c r="R475" i="1" s="1"/>
  <c r="F475" i="1"/>
  <c r="E475" i="1"/>
  <c r="D475" i="1"/>
  <c r="C475" i="1"/>
  <c r="AI474" i="1"/>
  <c r="AE474" i="1"/>
  <c r="Z474" i="1"/>
  <c r="X474" i="1"/>
  <c r="U474" i="1"/>
  <c r="S474" i="1"/>
  <c r="P474" i="1"/>
  <c r="R474" i="1" s="1"/>
  <c r="K474" i="1"/>
  <c r="J474" i="1"/>
  <c r="N474" i="1" s="1"/>
  <c r="I474" i="1"/>
  <c r="H474" i="1"/>
  <c r="G474" i="1"/>
  <c r="O474" i="1" s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R473" i="1" s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Z472" i="1"/>
  <c r="X472" i="1"/>
  <c r="U472" i="1"/>
  <c r="S472" i="1"/>
  <c r="R472" i="1"/>
  <c r="P472" i="1"/>
  <c r="Q472" i="1" s="1"/>
  <c r="N472" i="1"/>
  <c r="K472" i="1"/>
  <c r="J472" i="1"/>
  <c r="I472" i="1"/>
  <c r="H472" i="1"/>
  <c r="G472" i="1"/>
  <c r="O472" i="1" s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K471" i="1"/>
  <c r="N471" i="1" s="1"/>
  <c r="J471" i="1"/>
  <c r="I471" i="1"/>
  <c r="H471" i="1"/>
  <c r="G471" i="1"/>
  <c r="R471" i="1" s="1"/>
  <c r="F471" i="1"/>
  <c r="E471" i="1"/>
  <c r="D471" i="1"/>
  <c r="C471" i="1"/>
  <c r="AI470" i="1"/>
  <c r="AE470" i="1"/>
  <c r="Z470" i="1"/>
  <c r="X470" i="1"/>
  <c r="U470" i="1"/>
  <c r="S470" i="1"/>
  <c r="P470" i="1"/>
  <c r="R470" i="1" s="1"/>
  <c r="K470" i="1"/>
  <c r="J470" i="1"/>
  <c r="N470" i="1" s="1"/>
  <c r="AG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R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Z468" i="1"/>
  <c r="X468" i="1"/>
  <c r="U468" i="1"/>
  <c r="S468" i="1"/>
  <c r="R468" i="1"/>
  <c r="P468" i="1"/>
  <c r="Q468" i="1" s="1"/>
  <c r="N468" i="1"/>
  <c r="AG468" i="1" s="1"/>
  <c r="K468" i="1"/>
  <c r="J468" i="1"/>
  <c r="I468" i="1"/>
  <c r="H468" i="1"/>
  <c r="G468" i="1"/>
  <c r="O468" i="1" s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K467" i="1"/>
  <c r="N467" i="1" s="1"/>
  <c r="J467" i="1"/>
  <c r="I467" i="1"/>
  <c r="H467" i="1"/>
  <c r="G467" i="1"/>
  <c r="R467" i="1" s="1"/>
  <c r="F467" i="1"/>
  <c r="E467" i="1"/>
  <c r="D467" i="1"/>
  <c r="C467" i="1"/>
  <c r="AI466" i="1"/>
  <c r="AE466" i="1"/>
  <c r="Z466" i="1"/>
  <c r="X466" i="1"/>
  <c r="U466" i="1"/>
  <c r="S466" i="1"/>
  <c r="P466" i="1"/>
  <c r="R466" i="1" s="1"/>
  <c r="K466" i="1"/>
  <c r="J466" i="1"/>
  <c r="N466" i="1" s="1"/>
  <c r="I466" i="1"/>
  <c r="H466" i="1"/>
  <c r="G466" i="1"/>
  <c r="O466" i="1" s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R465" i="1" s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R464" i="1"/>
  <c r="P464" i="1"/>
  <c r="Q464" i="1" s="1"/>
  <c r="N464" i="1"/>
  <c r="K464" i="1"/>
  <c r="J464" i="1"/>
  <c r="I464" i="1"/>
  <c r="H464" i="1"/>
  <c r="G464" i="1"/>
  <c r="O464" i="1" s="1"/>
  <c r="F464" i="1"/>
  <c r="E464" i="1"/>
  <c r="D464" i="1"/>
  <c r="C464" i="1"/>
  <c r="AI463" i="1"/>
  <c r="AE463" i="1"/>
  <c r="X463" i="1"/>
  <c r="Z463" i="1" s="1"/>
  <c r="U463" i="1"/>
  <c r="S463" i="1"/>
  <c r="Q463" i="1"/>
  <c r="P463" i="1"/>
  <c r="R463" i="1" s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P462" i="1"/>
  <c r="R462" i="1" s="1"/>
  <c r="K462" i="1"/>
  <c r="J462" i="1"/>
  <c r="N462" i="1" s="1"/>
  <c r="AG462" i="1" s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R461" i="1" s="1"/>
  <c r="K461" i="1"/>
  <c r="N461" i="1" s="1"/>
  <c r="J461" i="1"/>
  <c r="I461" i="1"/>
  <c r="H461" i="1"/>
  <c r="G461" i="1"/>
  <c r="F461" i="1"/>
  <c r="E461" i="1"/>
  <c r="D461" i="1"/>
  <c r="C461" i="1"/>
  <c r="AI460" i="1"/>
  <c r="AE460" i="1"/>
  <c r="Z460" i="1"/>
  <c r="X460" i="1"/>
  <c r="U460" i="1"/>
  <c r="S460" i="1"/>
  <c r="R460" i="1"/>
  <c r="P460" i="1"/>
  <c r="Q460" i="1" s="1"/>
  <c r="N460" i="1"/>
  <c r="AG460" i="1" s="1"/>
  <c r="K460" i="1"/>
  <c r="J460" i="1"/>
  <c r="I460" i="1"/>
  <c r="H460" i="1"/>
  <c r="G460" i="1"/>
  <c r="O460" i="1" s="1"/>
  <c r="F460" i="1"/>
  <c r="E460" i="1"/>
  <c r="D460" i="1"/>
  <c r="C460" i="1"/>
  <c r="AI459" i="1"/>
  <c r="AE459" i="1"/>
  <c r="X459" i="1"/>
  <c r="Z459" i="1" s="1"/>
  <c r="U459" i="1"/>
  <c r="S459" i="1"/>
  <c r="Q459" i="1"/>
  <c r="P459" i="1"/>
  <c r="R459" i="1" s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P458" i="1"/>
  <c r="R458" i="1" s="1"/>
  <c r="K458" i="1"/>
  <c r="J458" i="1"/>
  <c r="N458" i="1" s="1"/>
  <c r="I458" i="1"/>
  <c r="H458" i="1"/>
  <c r="G458" i="1"/>
  <c r="O458" i="1" s="1"/>
  <c r="F458" i="1"/>
  <c r="E458" i="1"/>
  <c r="D458" i="1"/>
  <c r="C458" i="1"/>
  <c r="AI457" i="1"/>
  <c r="AE457" i="1"/>
  <c r="X457" i="1"/>
  <c r="Z457" i="1" s="1"/>
  <c r="U457" i="1"/>
  <c r="S457" i="1"/>
  <c r="Q457" i="1"/>
  <c r="P457" i="1"/>
  <c r="K457" i="1"/>
  <c r="N457" i="1" s="1"/>
  <c r="J457" i="1"/>
  <c r="I457" i="1"/>
  <c r="H457" i="1"/>
  <c r="G457" i="1"/>
  <c r="F457" i="1"/>
  <c r="E457" i="1"/>
  <c r="D457" i="1"/>
  <c r="C457" i="1"/>
  <c r="AI456" i="1"/>
  <c r="AE456" i="1"/>
  <c r="Z456" i="1"/>
  <c r="X456" i="1"/>
  <c r="U456" i="1"/>
  <c r="S456" i="1"/>
  <c r="R456" i="1"/>
  <c r="P456" i="1"/>
  <c r="Q456" i="1" s="1"/>
  <c r="N456" i="1"/>
  <c r="K456" i="1"/>
  <c r="J456" i="1"/>
  <c r="I456" i="1"/>
  <c r="H456" i="1"/>
  <c r="G456" i="1"/>
  <c r="O456" i="1" s="1"/>
  <c r="F456" i="1"/>
  <c r="E456" i="1"/>
  <c r="D456" i="1"/>
  <c r="C456" i="1"/>
  <c r="AI455" i="1"/>
  <c r="AE455" i="1"/>
  <c r="X455" i="1"/>
  <c r="Z455" i="1" s="1"/>
  <c r="U455" i="1"/>
  <c r="S455" i="1"/>
  <c r="Q455" i="1"/>
  <c r="P455" i="1"/>
  <c r="R455" i="1" s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Z454" i="1"/>
  <c r="X454" i="1"/>
  <c r="U454" i="1"/>
  <c r="S454" i="1"/>
  <c r="P454" i="1"/>
  <c r="R454" i="1" s="1"/>
  <c r="K454" i="1"/>
  <c r="J454" i="1"/>
  <c r="N454" i="1" s="1"/>
  <c r="AG454" i="1" s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R453" i="1" s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Z452" i="1"/>
  <c r="X452" i="1"/>
  <c r="U452" i="1"/>
  <c r="S452" i="1"/>
  <c r="R452" i="1"/>
  <c r="P452" i="1"/>
  <c r="Q452" i="1" s="1"/>
  <c r="N452" i="1"/>
  <c r="AG452" i="1" s="1"/>
  <c r="K452" i="1"/>
  <c r="J452" i="1"/>
  <c r="I452" i="1"/>
  <c r="H452" i="1"/>
  <c r="G452" i="1"/>
  <c r="O452" i="1" s="1"/>
  <c r="F452" i="1"/>
  <c r="E452" i="1"/>
  <c r="D452" i="1"/>
  <c r="C452" i="1"/>
  <c r="AI451" i="1"/>
  <c r="AE451" i="1"/>
  <c r="X451" i="1"/>
  <c r="Z451" i="1" s="1"/>
  <c r="U451" i="1"/>
  <c r="S451" i="1"/>
  <c r="Q451" i="1"/>
  <c r="P451" i="1"/>
  <c r="K451" i="1"/>
  <c r="N451" i="1" s="1"/>
  <c r="J451" i="1"/>
  <c r="I451" i="1"/>
  <c r="O451" i="1" s="1"/>
  <c r="H451" i="1"/>
  <c r="G451" i="1"/>
  <c r="R451" i="1" s="1"/>
  <c r="F451" i="1"/>
  <c r="E451" i="1"/>
  <c r="D451" i="1"/>
  <c r="C451" i="1"/>
  <c r="AI450" i="1"/>
  <c r="AE450" i="1"/>
  <c r="Z450" i="1"/>
  <c r="X450" i="1"/>
  <c r="U450" i="1"/>
  <c r="S450" i="1"/>
  <c r="R450" i="1"/>
  <c r="P450" i="1"/>
  <c r="Q450" i="1" s="1"/>
  <c r="N450" i="1"/>
  <c r="K450" i="1"/>
  <c r="J450" i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R449" i="1" s="1"/>
  <c r="K449" i="1"/>
  <c r="J449" i="1"/>
  <c r="I449" i="1"/>
  <c r="H449" i="1"/>
  <c r="G449" i="1"/>
  <c r="F449" i="1"/>
  <c r="E449" i="1"/>
  <c r="D449" i="1"/>
  <c r="C449" i="1"/>
  <c r="AI448" i="1"/>
  <c r="AE448" i="1"/>
  <c r="Z448" i="1"/>
  <c r="X448" i="1"/>
  <c r="U448" i="1"/>
  <c r="S448" i="1"/>
  <c r="R448" i="1"/>
  <c r="P448" i="1"/>
  <c r="Q448" i="1" s="1"/>
  <c r="N448" i="1"/>
  <c r="AG448" i="1" s="1"/>
  <c r="K448" i="1"/>
  <c r="J448" i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R447" i="1" s="1"/>
  <c r="K447" i="1"/>
  <c r="J447" i="1"/>
  <c r="I447" i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R446" i="1"/>
  <c r="P446" i="1"/>
  <c r="Q446" i="1" s="1"/>
  <c r="N446" i="1"/>
  <c r="K446" i="1"/>
  <c r="J446" i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R445" i="1" s="1"/>
  <c r="K445" i="1"/>
  <c r="J445" i="1"/>
  <c r="I445" i="1"/>
  <c r="H445" i="1"/>
  <c r="G445" i="1"/>
  <c r="F445" i="1"/>
  <c r="E445" i="1"/>
  <c r="D445" i="1"/>
  <c r="C445" i="1"/>
  <c r="AI444" i="1"/>
  <c r="AE444" i="1"/>
  <c r="Z444" i="1"/>
  <c r="X444" i="1"/>
  <c r="U444" i="1"/>
  <c r="S444" i="1"/>
  <c r="R444" i="1"/>
  <c r="P444" i="1"/>
  <c r="Q444" i="1" s="1"/>
  <c r="N444" i="1"/>
  <c r="AG444" i="1" s="1"/>
  <c r="K444" i="1"/>
  <c r="J444" i="1"/>
  <c r="I444" i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Q443" i="1"/>
  <c r="P443" i="1"/>
  <c r="R443" i="1" s="1"/>
  <c r="K443" i="1"/>
  <c r="J443" i="1"/>
  <c r="I443" i="1"/>
  <c r="H443" i="1"/>
  <c r="G443" i="1"/>
  <c r="F443" i="1"/>
  <c r="E443" i="1"/>
  <c r="D443" i="1"/>
  <c r="C443" i="1"/>
  <c r="AI442" i="1"/>
  <c r="AE442" i="1"/>
  <c r="Z442" i="1"/>
  <c r="X442" i="1"/>
  <c r="U442" i="1"/>
  <c r="S442" i="1"/>
  <c r="R442" i="1"/>
  <c r="P442" i="1"/>
  <c r="Q442" i="1" s="1"/>
  <c r="N442" i="1"/>
  <c r="K442" i="1"/>
  <c r="J442" i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R441" i="1" s="1"/>
  <c r="K441" i="1"/>
  <c r="J441" i="1"/>
  <c r="I441" i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R440" i="1"/>
  <c r="P440" i="1"/>
  <c r="Q440" i="1" s="1"/>
  <c r="N440" i="1"/>
  <c r="AG440" i="1" s="1"/>
  <c r="K440" i="1"/>
  <c r="J440" i="1"/>
  <c r="I440" i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R439" i="1" s="1"/>
  <c r="K439" i="1"/>
  <c r="J439" i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P438" i="1"/>
  <c r="Q438" i="1" s="1"/>
  <c r="N438" i="1"/>
  <c r="K438" i="1"/>
  <c r="J438" i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R437" i="1" s="1"/>
  <c r="K437" i="1"/>
  <c r="J437" i="1"/>
  <c r="I437" i="1"/>
  <c r="H437" i="1"/>
  <c r="G437" i="1"/>
  <c r="F437" i="1"/>
  <c r="E437" i="1"/>
  <c r="D437" i="1"/>
  <c r="C437" i="1"/>
  <c r="AI436" i="1"/>
  <c r="AE436" i="1"/>
  <c r="Z436" i="1"/>
  <c r="X436" i="1"/>
  <c r="U436" i="1"/>
  <c r="S436" i="1"/>
  <c r="R436" i="1"/>
  <c r="P436" i="1"/>
  <c r="Q436" i="1" s="1"/>
  <c r="N436" i="1"/>
  <c r="AG436" i="1" s="1"/>
  <c r="K436" i="1"/>
  <c r="J436" i="1"/>
  <c r="I436" i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Q435" i="1"/>
  <c r="P435" i="1"/>
  <c r="R435" i="1" s="1"/>
  <c r="K435" i="1"/>
  <c r="J435" i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R434" i="1"/>
  <c r="P434" i="1"/>
  <c r="Q434" i="1" s="1"/>
  <c r="N434" i="1"/>
  <c r="K434" i="1"/>
  <c r="J434" i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Q433" i="1"/>
  <c r="P433" i="1"/>
  <c r="K433" i="1"/>
  <c r="N433" i="1" s="1"/>
  <c r="J433" i="1"/>
  <c r="I433" i="1"/>
  <c r="H433" i="1"/>
  <c r="G433" i="1"/>
  <c r="F433" i="1"/>
  <c r="E433" i="1"/>
  <c r="D433" i="1"/>
  <c r="C433" i="1"/>
  <c r="AI432" i="1"/>
  <c r="AE432" i="1"/>
  <c r="Z432" i="1"/>
  <c r="X432" i="1"/>
  <c r="U432" i="1"/>
  <c r="S432" i="1"/>
  <c r="R432" i="1"/>
  <c r="P432" i="1"/>
  <c r="Q432" i="1" s="1"/>
  <c r="N432" i="1"/>
  <c r="AG432" i="1" s="1"/>
  <c r="K432" i="1"/>
  <c r="J432" i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R431" i="1" s="1"/>
  <c r="K431" i="1"/>
  <c r="J431" i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P430" i="1"/>
  <c r="Q430" i="1" s="1"/>
  <c r="N430" i="1"/>
  <c r="K430" i="1"/>
  <c r="J430" i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K429" i="1"/>
  <c r="N429" i="1" s="1"/>
  <c r="J429" i="1"/>
  <c r="I429" i="1"/>
  <c r="H429" i="1"/>
  <c r="G429" i="1"/>
  <c r="F429" i="1"/>
  <c r="E429" i="1"/>
  <c r="D429" i="1"/>
  <c r="C429" i="1"/>
  <c r="AI428" i="1"/>
  <c r="AE428" i="1"/>
  <c r="Z428" i="1"/>
  <c r="X428" i="1"/>
  <c r="U428" i="1"/>
  <c r="S428" i="1"/>
  <c r="R428" i="1"/>
  <c r="P428" i="1"/>
  <c r="Q428" i="1" s="1"/>
  <c r="N428" i="1"/>
  <c r="AG428" i="1" s="1"/>
  <c r="K428" i="1"/>
  <c r="J428" i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Q427" i="1"/>
  <c r="P427" i="1"/>
  <c r="R427" i="1" s="1"/>
  <c r="K427" i="1"/>
  <c r="J427" i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P426" i="1"/>
  <c r="R426" i="1" s="1"/>
  <c r="K426" i="1"/>
  <c r="N426" i="1" s="1"/>
  <c r="J426" i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P425" i="1"/>
  <c r="R425" i="1" s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R424" i="1" s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Q423" i="1" s="1"/>
  <c r="N423" i="1"/>
  <c r="K423" i="1"/>
  <c r="J423" i="1"/>
  <c r="I423" i="1"/>
  <c r="H423" i="1"/>
  <c r="G423" i="1"/>
  <c r="O423" i="1" s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K422" i="1"/>
  <c r="N422" i="1" s="1"/>
  <c r="J422" i="1"/>
  <c r="I422" i="1"/>
  <c r="H422" i="1"/>
  <c r="G422" i="1"/>
  <c r="R422" i="1" s="1"/>
  <c r="F422" i="1"/>
  <c r="E422" i="1"/>
  <c r="D422" i="1"/>
  <c r="C422" i="1"/>
  <c r="AI421" i="1"/>
  <c r="AE421" i="1"/>
  <c r="Z421" i="1"/>
  <c r="X421" i="1"/>
  <c r="U421" i="1"/>
  <c r="S421" i="1"/>
  <c r="P421" i="1"/>
  <c r="R421" i="1" s="1"/>
  <c r="K421" i="1"/>
  <c r="J421" i="1"/>
  <c r="N421" i="1" s="1"/>
  <c r="AG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R420" i="1" s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N419" i="1"/>
  <c r="AG419" i="1" s="1"/>
  <c r="K419" i="1"/>
  <c r="J419" i="1"/>
  <c r="I419" i="1"/>
  <c r="H419" i="1"/>
  <c r="G419" i="1"/>
  <c r="O419" i="1" s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K418" i="1"/>
  <c r="N418" i="1" s="1"/>
  <c r="J418" i="1"/>
  <c r="I418" i="1"/>
  <c r="H418" i="1"/>
  <c r="G418" i="1"/>
  <c r="R418" i="1" s="1"/>
  <c r="F418" i="1"/>
  <c r="E418" i="1"/>
  <c r="D418" i="1"/>
  <c r="C418" i="1"/>
  <c r="AI417" i="1"/>
  <c r="AE417" i="1"/>
  <c r="Z417" i="1"/>
  <c r="X417" i="1"/>
  <c r="U417" i="1"/>
  <c r="S417" i="1"/>
  <c r="P417" i="1"/>
  <c r="R417" i="1" s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R416" i="1" s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N415" i="1"/>
  <c r="K415" i="1"/>
  <c r="J415" i="1"/>
  <c r="I415" i="1"/>
  <c r="H415" i="1"/>
  <c r="G415" i="1"/>
  <c r="O415" i="1" s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K414" i="1"/>
  <c r="N414" i="1" s="1"/>
  <c r="J414" i="1"/>
  <c r="I414" i="1"/>
  <c r="H414" i="1"/>
  <c r="G414" i="1"/>
  <c r="R414" i="1" s="1"/>
  <c r="F414" i="1"/>
  <c r="E414" i="1"/>
  <c r="D414" i="1"/>
  <c r="C414" i="1"/>
  <c r="AI413" i="1"/>
  <c r="AE413" i="1"/>
  <c r="Z413" i="1"/>
  <c r="X413" i="1"/>
  <c r="U413" i="1"/>
  <c r="S413" i="1"/>
  <c r="P413" i="1"/>
  <c r="R413" i="1" s="1"/>
  <c r="K413" i="1"/>
  <c r="J413" i="1"/>
  <c r="N413" i="1" s="1"/>
  <c r="AG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R412" i="1" s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N411" i="1"/>
  <c r="AG411" i="1" s="1"/>
  <c r="K411" i="1"/>
  <c r="J411" i="1"/>
  <c r="I411" i="1"/>
  <c r="H411" i="1"/>
  <c r="G411" i="1"/>
  <c r="O411" i="1" s="1"/>
  <c r="F411" i="1"/>
  <c r="E411" i="1"/>
  <c r="D411" i="1"/>
  <c r="C411" i="1"/>
  <c r="AI410" i="1"/>
  <c r="AE410" i="1"/>
  <c r="X410" i="1"/>
  <c r="Z410" i="1" s="1"/>
  <c r="U410" i="1"/>
  <c r="S410" i="1"/>
  <c r="Q410" i="1"/>
  <c r="P410" i="1"/>
  <c r="K410" i="1"/>
  <c r="N410" i="1" s="1"/>
  <c r="J410" i="1"/>
  <c r="I410" i="1"/>
  <c r="H410" i="1"/>
  <c r="G410" i="1"/>
  <c r="R410" i="1" s="1"/>
  <c r="F410" i="1"/>
  <c r="E410" i="1"/>
  <c r="D410" i="1"/>
  <c r="C410" i="1"/>
  <c r="AI409" i="1"/>
  <c r="AE409" i="1"/>
  <c r="Z409" i="1"/>
  <c r="X409" i="1"/>
  <c r="U409" i="1"/>
  <c r="S409" i="1"/>
  <c r="P409" i="1"/>
  <c r="R409" i="1" s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R408" i="1" s="1"/>
  <c r="K408" i="1"/>
  <c r="J408" i="1"/>
  <c r="N408" i="1" s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Q407" i="1" s="1"/>
  <c r="N407" i="1"/>
  <c r="K407" i="1"/>
  <c r="J407" i="1"/>
  <c r="I407" i="1"/>
  <c r="H407" i="1"/>
  <c r="G407" i="1"/>
  <c r="O407" i="1" s="1"/>
  <c r="F407" i="1"/>
  <c r="E407" i="1"/>
  <c r="D407" i="1"/>
  <c r="C407" i="1"/>
  <c r="AI406" i="1"/>
  <c r="AE406" i="1"/>
  <c r="X406" i="1"/>
  <c r="Z406" i="1" s="1"/>
  <c r="U406" i="1"/>
  <c r="S406" i="1"/>
  <c r="Q406" i="1"/>
  <c r="P406" i="1"/>
  <c r="K406" i="1"/>
  <c r="N406" i="1" s="1"/>
  <c r="J406" i="1"/>
  <c r="I406" i="1"/>
  <c r="H406" i="1"/>
  <c r="G406" i="1"/>
  <c r="R406" i="1" s="1"/>
  <c r="F406" i="1"/>
  <c r="E406" i="1"/>
  <c r="D406" i="1"/>
  <c r="C406" i="1"/>
  <c r="AI405" i="1"/>
  <c r="AE405" i="1"/>
  <c r="Z405" i="1"/>
  <c r="X405" i="1"/>
  <c r="U405" i="1"/>
  <c r="S405" i="1"/>
  <c r="P405" i="1"/>
  <c r="R405" i="1" s="1"/>
  <c r="K405" i="1"/>
  <c r="J405" i="1"/>
  <c r="N405" i="1" s="1"/>
  <c r="AG405" i="1" s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R404" i="1" s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Q403" i="1" s="1"/>
  <c r="N403" i="1"/>
  <c r="AG403" i="1" s="1"/>
  <c r="K403" i="1"/>
  <c r="J403" i="1"/>
  <c r="I403" i="1"/>
  <c r="H403" i="1"/>
  <c r="G403" i="1"/>
  <c r="O403" i="1" s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K402" i="1"/>
  <c r="N402" i="1" s="1"/>
  <c r="J402" i="1"/>
  <c r="I402" i="1"/>
  <c r="H402" i="1"/>
  <c r="G402" i="1"/>
  <c r="R402" i="1" s="1"/>
  <c r="F402" i="1"/>
  <c r="E402" i="1"/>
  <c r="D402" i="1"/>
  <c r="C402" i="1"/>
  <c r="AI401" i="1"/>
  <c r="AE401" i="1"/>
  <c r="Z401" i="1"/>
  <c r="X401" i="1"/>
  <c r="U401" i="1"/>
  <c r="S401" i="1"/>
  <c r="P401" i="1"/>
  <c r="R401" i="1" s="1"/>
  <c r="K401" i="1"/>
  <c r="J401" i="1"/>
  <c r="N401" i="1" s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R400" i="1" s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Z399" i="1"/>
  <c r="X399" i="1"/>
  <c r="U399" i="1"/>
  <c r="S399" i="1"/>
  <c r="R399" i="1"/>
  <c r="P399" i="1"/>
  <c r="Q399" i="1" s="1"/>
  <c r="N399" i="1"/>
  <c r="K399" i="1"/>
  <c r="J399" i="1"/>
  <c r="I399" i="1"/>
  <c r="H399" i="1"/>
  <c r="G399" i="1"/>
  <c r="O399" i="1" s="1"/>
  <c r="F399" i="1"/>
  <c r="E399" i="1"/>
  <c r="D399" i="1"/>
  <c r="C399" i="1"/>
  <c r="AI398" i="1"/>
  <c r="AE398" i="1"/>
  <c r="X398" i="1"/>
  <c r="Z398" i="1" s="1"/>
  <c r="U398" i="1"/>
  <c r="S398" i="1"/>
  <c r="Q398" i="1"/>
  <c r="P398" i="1"/>
  <c r="K398" i="1"/>
  <c r="N398" i="1" s="1"/>
  <c r="J398" i="1"/>
  <c r="I398" i="1"/>
  <c r="H398" i="1"/>
  <c r="G398" i="1"/>
  <c r="R398" i="1" s="1"/>
  <c r="F398" i="1"/>
  <c r="E398" i="1"/>
  <c r="D398" i="1"/>
  <c r="C398" i="1"/>
  <c r="AI397" i="1"/>
  <c r="AE397" i="1"/>
  <c r="Z397" i="1"/>
  <c r="X397" i="1"/>
  <c r="U397" i="1"/>
  <c r="S397" i="1"/>
  <c r="P397" i="1"/>
  <c r="R397" i="1" s="1"/>
  <c r="K397" i="1"/>
  <c r="J397" i="1"/>
  <c r="N397" i="1" s="1"/>
  <c r="AG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R396" i="1" s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P395" i="1"/>
  <c r="Q395" i="1" s="1"/>
  <c r="N395" i="1"/>
  <c r="AG395" i="1" s="1"/>
  <c r="K395" i="1"/>
  <c r="J395" i="1"/>
  <c r="I395" i="1"/>
  <c r="H395" i="1"/>
  <c r="G395" i="1"/>
  <c r="O395" i="1" s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K394" i="1"/>
  <c r="N394" i="1" s="1"/>
  <c r="J394" i="1"/>
  <c r="I394" i="1"/>
  <c r="H394" i="1"/>
  <c r="G394" i="1"/>
  <c r="R394" i="1" s="1"/>
  <c r="F394" i="1"/>
  <c r="E394" i="1"/>
  <c r="D394" i="1"/>
  <c r="C394" i="1"/>
  <c r="AI393" i="1"/>
  <c r="AE393" i="1"/>
  <c r="Z393" i="1"/>
  <c r="X393" i="1"/>
  <c r="U393" i="1"/>
  <c r="S393" i="1"/>
  <c r="P393" i="1"/>
  <c r="R393" i="1" s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R392" i="1" s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P391" i="1"/>
  <c r="Q391" i="1" s="1"/>
  <c r="N391" i="1"/>
  <c r="K391" i="1"/>
  <c r="J391" i="1"/>
  <c r="I391" i="1"/>
  <c r="H391" i="1"/>
  <c r="G391" i="1"/>
  <c r="O391" i="1" s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R390" i="1" s="1"/>
  <c r="F390" i="1"/>
  <c r="E390" i="1"/>
  <c r="D390" i="1"/>
  <c r="C390" i="1"/>
  <c r="AI389" i="1"/>
  <c r="AE389" i="1"/>
  <c r="Z389" i="1"/>
  <c r="X389" i="1"/>
  <c r="U389" i="1"/>
  <c r="S389" i="1"/>
  <c r="P389" i="1"/>
  <c r="R389" i="1" s="1"/>
  <c r="K389" i="1"/>
  <c r="J389" i="1"/>
  <c r="N389" i="1" s="1"/>
  <c r="AG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R388" i="1" s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P387" i="1"/>
  <c r="Q387" i="1" s="1"/>
  <c r="N387" i="1"/>
  <c r="AG387" i="1" s="1"/>
  <c r="K387" i="1"/>
  <c r="J387" i="1"/>
  <c r="I387" i="1"/>
  <c r="H387" i="1"/>
  <c r="G387" i="1"/>
  <c r="O387" i="1" s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K386" i="1"/>
  <c r="N386" i="1" s="1"/>
  <c r="J386" i="1"/>
  <c r="I386" i="1"/>
  <c r="H386" i="1"/>
  <c r="G386" i="1"/>
  <c r="R386" i="1" s="1"/>
  <c r="F386" i="1"/>
  <c r="E386" i="1"/>
  <c r="D386" i="1"/>
  <c r="C386" i="1"/>
  <c r="AI385" i="1"/>
  <c r="AE385" i="1"/>
  <c r="Z385" i="1"/>
  <c r="X385" i="1"/>
  <c r="U385" i="1"/>
  <c r="S385" i="1"/>
  <c r="P385" i="1"/>
  <c r="R385" i="1" s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R384" i="1" s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P383" i="1"/>
  <c r="Q383" i="1" s="1"/>
  <c r="N383" i="1"/>
  <c r="K383" i="1"/>
  <c r="J383" i="1"/>
  <c r="I383" i="1"/>
  <c r="H383" i="1"/>
  <c r="G383" i="1"/>
  <c r="O383" i="1" s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R382" i="1" s="1"/>
  <c r="F382" i="1"/>
  <c r="E382" i="1"/>
  <c r="D382" i="1"/>
  <c r="C382" i="1"/>
  <c r="AI381" i="1"/>
  <c r="AE381" i="1"/>
  <c r="Z381" i="1"/>
  <c r="X381" i="1"/>
  <c r="U381" i="1"/>
  <c r="S381" i="1"/>
  <c r="P381" i="1"/>
  <c r="R381" i="1" s="1"/>
  <c r="K381" i="1"/>
  <c r="J381" i="1"/>
  <c r="N381" i="1" s="1"/>
  <c r="AG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R380" i="1" s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P379" i="1"/>
  <c r="Q379" i="1" s="1"/>
  <c r="N379" i="1"/>
  <c r="AG379" i="1" s="1"/>
  <c r="K379" i="1"/>
  <c r="J379" i="1"/>
  <c r="I379" i="1"/>
  <c r="H379" i="1"/>
  <c r="G379" i="1"/>
  <c r="O379" i="1" s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H378" i="1"/>
  <c r="G378" i="1"/>
  <c r="R378" i="1" s="1"/>
  <c r="F378" i="1"/>
  <c r="E378" i="1"/>
  <c r="D378" i="1"/>
  <c r="C378" i="1"/>
  <c r="AI377" i="1"/>
  <c r="AE377" i="1"/>
  <c r="Z377" i="1"/>
  <c r="X377" i="1"/>
  <c r="U377" i="1"/>
  <c r="S377" i="1"/>
  <c r="P377" i="1"/>
  <c r="R377" i="1" s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R376" i="1" s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Q375" i="1" s="1"/>
  <c r="N375" i="1"/>
  <c r="K375" i="1"/>
  <c r="J375" i="1"/>
  <c r="I375" i="1"/>
  <c r="H375" i="1"/>
  <c r="G375" i="1"/>
  <c r="O375" i="1" s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R374" i="1" s="1"/>
  <c r="F374" i="1"/>
  <c r="E374" i="1"/>
  <c r="D374" i="1"/>
  <c r="C374" i="1"/>
  <c r="AI373" i="1"/>
  <c r="AE373" i="1"/>
  <c r="Z373" i="1"/>
  <c r="X373" i="1"/>
  <c r="U373" i="1"/>
  <c r="S373" i="1"/>
  <c r="P373" i="1"/>
  <c r="R373" i="1" s="1"/>
  <c r="K373" i="1"/>
  <c r="J373" i="1"/>
  <c r="N373" i="1" s="1"/>
  <c r="AG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R372" i="1" s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R371" i="1"/>
  <c r="P371" i="1"/>
  <c r="Q371" i="1" s="1"/>
  <c r="N371" i="1"/>
  <c r="AG371" i="1" s="1"/>
  <c r="K371" i="1"/>
  <c r="J371" i="1"/>
  <c r="I371" i="1"/>
  <c r="H371" i="1"/>
  <c r="G371" i="1"/>
  <c r="O371" i="1" s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O370" i="1" s="1"/>
  <c r="H370" i="1"/>
  <c r="G370" i="1"/>
  <c r="R370" i="1" s="1"/>
  <c r="F370" i="1"/>
  <c r="E370" i="1"/>
  <c r="D370" i="1"/>
  <c r="C370" i="1"/>
  <c r="AI369" i="1"/>
  <c r="AE369" i="1"/>
  <c r="Z369" i="1"/>
  <c r="X369" i="1"/>
  <c r="U369" i="1"/>
  <c r="S369" i="1"/>
  <c r="P369" i="1"/>
  <c r="K369" i="1"/>
  <c r="J369" i="1"/>
  <c r="N369" i="1" s="1"/>
  <c r="I369" i="1"/>
  <c r="H369" i="1"/>
  <c r="G369" i="1"/>
  <c r="F369" i="1"/>
  <c r="E369" i="1"/>
  <c r="D369" i="1"/>
  <c r="C369" i="1"/>
  <c r="H20165" i="1"/>
  <c r="AG375" i="1" l="1"/>
  <c r="AG383" i="1"/>
  <c r="AG391" i="1"/>
  <c r="AG399" i="1"/>
  <c r="AG407" i="1"/>
  <c r="AG415" i="1"/>
  <c r="AG423" i="1"/>
  <c r="AG430" i="1"/>
  <c r="AG434" i="1"/>
  <c r="AG438" i="1"/>
  <c r="AG442" i="1"/>
  <c r="AG446" i="1"/>
  <c r="AG450" i="1"/>
  <c r="AG456" i="1"/>
  <c r="AG464" i="1"/>
  <c r="AG472" i="1"/>
  <c r="AG480" i="1"/>
  <c r="AG488" i="1"/>
  <c r="AG496" i="1"/>
  <c r="AG504" i="1"/>
  <c r="AG512" i="1"/>
  <c r="AG520" i="1"/>
  <c r="O529" i="1"/>
  <c r="AG537" i="1"/>
  <c r="AG546" i="1"/>
  <c r="O552" i="1"/>
  <c r="O554" i="1"/>
  <c r="AG562" i="1"/>
  <c r="O570" i="1"/>
  <c r="AG578" i="1"/>
  <c r="O374" i="1"/>
  <c r="O382" i="1"/>
  <c r="O390" i="1"/>
  <c r="O398" i="1"/>
  <c r="O406" i="1"/>
  <c r="O414" i="1"/>
  <c r="O422" i="1"/>
  <c r="O471" i="1"/>
  <c r="O479" i="1"/>
  <c r="O495" i="1"/>
  <c r="O511" i="1"/>
  <c r="O526" i="1"/>
  <c r="AG528" i="1"/>
  <c r="O544" i="1"/>
  <c r="O546" i="1"/>
  <c r="AG554" i="1"/>
  <c r="AG557" i="1"/>
  <c r="O560" i="1"/>
  <c r="O562" i="1"/>
  <c r="AG564" i="1"/>
  <c r="AG570" i="1"/>
  <c r="O576" i="1"/>
  <c r="O578" i="1"/>
  <c r="AG626" i="1"/>
  <c r="I20165" i="1"/>
  <c r="S20165" i="1"/>
  <c r="AE20165" i="1"/>
  <c r="J20165" i="1"/>
  <c r="U20165" i="1"/>
  <c r="G20165" i="1"/>
  <c r="K20165" i="1"/>
  <c r="X20165" i="1"/>
  <c r="AG372" i="1"/>
  <c r="O377" i="1"/>
  <c r="O378" i="1"/>
  <c r="AG380" i="1"/>
  <c r="O385" i="1"/>
  <c r="O386" i="1"/>
  <c r="AG388" i="1"/>
  <c r="O393" i="1"/>
  <c r="O394" i="1"/>
  <c r="AG396" i="1"/>
  <c r="O401" i="1"/>
  <c r="O402" i="1"/>
  <c r="AG404" i="1"/>
  <c r="O409" i="1"/>
  <c r="O410" i="1"/>
  <c r="AG412" i="1"/>
  <c r="O417" i="1"/>
  <c r="O418" i="1"/>
  <c r="AG420" i="1"/>
  <c r="O425" i="1"/>
  <c r="AG426" i="1"/>
  <c r="R369" i="1"/>
  <c r="AG369" i="1" s="1"/>
  <c r="Q369" i="1"/>
  <c r="AG377" i="1"/>
  <c r="AG385" i="1"/>
  <c r="AG393" i="1"/>
  <c r="AG401" i="1"/>
  <c r="AG409" i="1"/>
  <c r="AG417" i="1"/>
  <c r="AG425" i="1"/>
  <c r="O369" i="1"/>
  <c r="O373" i="1"/>
  <c r="AG376" i="1"/>
  <c r="O381" i="1"/>
  <c r="AG384" i="1"/>
  <c r="O389" i="1"/>
  <c r="AG392" i="1"/>
  <c r="O397" i="1"/>
  <c r="AG400" i="1"/>
  <c r="O405" i="1"/>
  <c r="AG408" i="1"/>
  <c r="O413" i="1"/>
  <c r="AG416" i="1"/>
  <c r="O421" i="1"/>
  <c r="AG424" i="1"/>
  <c r="AG370" i="1"/>
  <c r="Q373" i="1"/>
  <c r="AG374" i="1"/>
  <c r="Q377" i="1"/>
  <c r="AG378" i="1"/>
  <c r="Q381" i="1"/>
  <c r="AG382" i="1"/>
  <c r="Q385" i="1"/>
  <c r="AG386" i="1"/>
  <c r="Q389" i="1"/>
  <c r="AG390" i="1"/>
  <c r="Q393" i="1"/>
  <c r="AG394" i="1"/>
  <c r="Q397" i="1"/>
  <c r="AG398" i="1"/>
  <c r="Q401" i="1"/>
  <c r="AG402" i="1"/>
  <c r="Q405" i="1"/>
  <c r="AG406" i="1"/>
  <c r="Q409" i="1"/>
  <c r="AG410" i="1"/>
  <c r="Q413" i="1"/>
  <c r="AG414" i="1"/>
  <c r="Q417" i="1"/>
  <c r="AG418" i="1"/>
  <c r="Q421" i="1"/>
  <c r="AG422" i="1"/>
  <c r="Q425" i="1"/>
  <c r="Q426" i="1"/>
  <c r="N427" i="1"/>
  <c r="N431" i="1"/>
  <c r="AG431" i="1" s="1"/>
  <c r="N435" i="1"/>
  <c r="AG435" i="1" s="1"/>
  <c r="N437" i="1"/>
  <c r="AG437" i="1" s="1"/>
  <c r="N439" i="1"/>
  <c r="N441" i="1"/>
  <c r="O441" i="1" s="1"/>
  <c r="N443" i="1"/>
  <c r="AG443" i="1" s="1"/>
  <c r="N445" i="1"/>
  <c r="N447" i="1"/>
  <c r="O447" i="1" s="1"/>
  <c r="N449" i="1"/>
  <c r="O449" i="1" s="1"/>
  <c r="AG453" i="1"/>
  <c r="O454" i="1"/>
  <c r="AG455" i="1"/>
  <c r="O459" i="1"/>
  <c r="AG461" i="1"/>
  <c r="O462" i="1"/>
  <c r="AG463" i="1"/>
  <c r="O467" i="1"/>
  <c r="AG469" i="1"/>
  <c r="O470" i="1"/>
  <c r="O475" i="1"/>
  <c r="AG477" i="1"/>
  <c r="O478" i="1"/>
  <c r="O483" i="1"/>
  <c r="AG485" i="1"/>
  <c r="O486" i="1"/>
  <c r="AG487" i="1"/>
  <c r="O491" i="1"/>
  <c r="AG493" i="1"/>
  <c r="O494" i="1"/>
  <c r="O499" i="1"/>
  <c r="AG501" i="1"/>
  <c r="O502" i="1"/>
  <c r="AG503" i="1"/>
  <c r="O507" i="1"/>
  <c r="AG509" i="1"/>
  <c r="O510" i="1"/>
  <c r="O515" i="1"/>
  <c r="AG517" i="1"/>
  <c r="O518" i="1"/>
  <c r="AG519" i="1"/>
  <c r="O372" i="1"/>
  <c r="O376" i="1"/>
  <c r="O380" i="1"/>
  <c r="O384" i="1"/>
  <c r="O388" i="1"/>
  <c r="O392" i="1"/>
  <c r="O396" i="1"/>
  <c r="O400" i="1"/>
  <c r="O404" i="1"/>
  <c r="O408" i="1"/>
  <c r="O412" i="1"/>
  <c r="O416" i="1"/>
  <c r="O420" i="1"/>
  <c r="O424" i="1"/>
  <c r="O426" i="1"/>
  <c r="AG427" i="1"/>
  <c r="R429" i="1"/>
  <c r="AG429" i="1" s="1"/>
  <c r="R433" i="1"/>
  <c r="AG433" i="1" s="1"/>
  <c r="AG439" i="1"/>
  <c r="AG441" i="1"/>
  <c r="AG445" i="1"/>
  <c r="AG447" i="1"/>
  <c r="AG449" i="1"/>
  <c r="AG458" i="1"/>
  <c r="AG466" i="1"/>
  <c r="AG474" i="1"/>
  <c r="AG482" i="1"/>
  <c r="AG490" i="1"/>
  <c r="AG498" i="1"/>
  <c r="AG506" i="1"/>
  <c r="AG514" i="1"/>
  <c r="O427" i="1"/>
  <c r="O428" i="1"/>
  <c r="O429" i="1"/>
  <c r="O430" i="1"/>
  <c r="O431" i="1"/>
  <c r="O432" i="1"/>
  <c r="O433" i="1"/>
  <c r="O434" i="1"/>
  <c r="O435" i="1"/>
  <c r="O436" i="1"/>
  <c r="O438" i="1"/>
  <c r="O439" i="1"/>
  <c r="O440" i="1"/>
  <c r="O442" i="1"/>
  <c r="O444" i="1"/>
  <c r="O445" i="1"/>
  <c r="O446" i="1"/>
  <c r="O448" i="1"/>
  <c r="O450" i="1"/>
  <c r="O455" i="1"/>
  <c r="AG459" i="1"/>
  <c r="O463" i="1"/>
  <c r="AG465" i="1"/>
  <c r="AG473" i="1"/>
  <c r="AG481" i="1"/>
  <c r="O487" i="1"/>
  <c r="AG489" i="1"/>
  <c r="AG491" i="1"/>
  <c r="AG497" i="1"/>
  <c r="O503" i="1"/>
  <c r="AG505" i="1"/>
  <c r="AG507" i="1"/>
  <c r="AG513" i="1"/>
  <c r="AG515" i="1"/>
  <c r="O519" i="1"/>
  <c r="AG451" i="1"/>
  <c r="Q454" i="1"/>
  <c r="R457" i="1"/>
  <c r="AG457" i="1" s="1"/>
  <c r="Q458" i="1"/>
  <c r="Q462" i="1"/>
  <c r="Q466" i="1"/>
  <c r="AG467" i="1"/>
  <c r="Q470" i="1"/>
  <c r="AG471" i="1"/>
  <c r="Q474" i="1"/>
  <c r="AG475" i="1"/>
  <c r="Q478" i="1"/>
  <c r="AG479" i="1"/>
  <c r="Q482" i="1"/>
  <c r="AG483" i="1"/>
  <c r="Q486" i="1"/>
  <c r="Q490" i="1"/>
  <c r="Q494" i="1"/>
  <c r="AG495" i="1"/>
  <c r="Q498" i="1"/>
  <c r="AG499" i="1"/>
  <c r="Q502" i="1"/>
  <c r="Q506" i="1"/>
  <c r="Q510" i="1"/>
  <c r="AG511" i="1"/>
  <c r="Q514" i="1"/>
  <c r="Q518" i="1"/>
  <c r="R521" i="1"/>
  <c r="AG521" i="1" s="1"/>
  <c r="AG522" i="1"/>
  <c r="Q522" i="1"/>
  <c r="AG523" i="1"/>
  <c r="O523" i="1"/>
  <c r="R523" i="1"/>
  <c r="R524" i="1"/>
  <c r="O528" i="1"/>
  <c r="O532" i="1"/>
  <c r="AG534" i="1"/>
  <c r="R536" i="1"/>
  <c r="AG536" i="1" s="1"/>
  <c r="Q536" i="1"/>
  <c r="O537" i="1"/>
  <c r="AG541" i="1"/>
  <c r="O542" i="1"/>
  <c r="AG547" i="1"/>
  <c r="O547" i="1"/>
  <c r="R547" i="1"/>
  <c r="O548" i="1"/>
  <c r="AG550" i="1"/>
  <c r="R552" i="1"/>
  <c r="AG552" i="1" s="1"/>
  <c r="Q552" i="1"/>
  <c r="O553" i="1"/>
  <c r="AG561" i="1"/>
  <c r="AG579" i="1"/>
  <c r="O453" i="1"/>
  <c r="O457" i="1"/>
  <c r="O461" i="1"/>
  <c r="O465" i="1"/>
  <c r="O469" i="1"/>
  <c r="O473" i="1"/>
  <c r="O477" i="1"/>
  <c r="O481" i="1"/>
  <c r="O485" i="1"/>
  <c r="O489" i="1"/>
  <c r="O493" i="1"/>
  <c r="O497" i="1"/>
  <c r="O501" i="1"/>
  <c r="O505" i="1"/>
  <c r="O509" i="1"/>
  <c r="O513" i="1"/>
  <c r="O517" i="1"/>
  <c r="O521" i="1"/>
  <c r="O525" i="1"/>
  <c r="AG526" i="1"/>
  <c r="O527" i="1"/>
  <c r="R527" i="1"/>
  <c r="AG527" i="1" s="1"/>
  <c r="R532" i="1"/>
  <c r="AG532" i="1" s="1"/>
  <c r="Q532" i="1"/>
  <c r="O543" i="1"/>
  <c r="R543" i="1"/>
  <c r="AG543" i="1" s="1"/>
  <c r="R548" i="1"/>
  <c r="AG548" i="1" s="1"/>
  <c r="Q548" i="1"/>
  <c r="AG565" i="1"/>
  <c r="O568" i="1"/>
  <c r="AG572" i="1"/>
  <c r="O522" i="1"/>
  <c r="N524" i="1"/>
  <c r="AG524" i="1" s="1"/>
  <c r="R525" i="1"/>
  <c r="AG525" i="1" s="1"/>
  <c r="Q525" i="1"/>
  <c r="Q528" i="1"/>
  <c r="Z529" i="1"/>
  <c r="AG529" i="1" s="1"/>
  <c r="AG530" i="1"/>
  <c r="O531" i="1"/>
  <c r="R531" i="1"/>
  <c r="AG531" i="1" s="1"/>
  <c r="AG533" i="1"/>
  <c r="O534" i="1"/>
  <c r="O539" i="1"/>
  <c r="R539" i="1"/>
  <c r="AG539" i="1" s="1"/>
  <c r="O540" i="1"/>
  <c r="AG542" i="1"/>
  <c r="R544" i="1"/>
  <c r="AG544" i="1" s="1"/>
  <c r="Q544" i="1"/>
  <c r="Z545" i="1"/>
  <c r="AG545" i="1" s="1"/>
  <c r="AG549" i="1"/>
  <c r="O550" i="1"/>
  <c r="O555" i="1"/>
  <c r="R555" i="1"/>
  <c r="AG555" i="1" s="1"/>
  <c r="O556" i="1"/>
  <c r="AG560" i="1"/>
  <c r="AG569" i="1"/>
  <c r="AG576" i="1"/>
  <c r="R529" i="1"/>
  <c r="Q529" i="1"/>
  <c r="O535" i="1"/>
  <c r="R535" i="1"/>
  <c r="AG535" i="1" s="1"/>
  <c r="R540" i="1"/>
  <c r="AG540" i="1" s="1"/>
  <c r="Q540" i="1"/>
  <c r="O551" i="1"/>
  <c r="R551" i="1"/>
  <c r="AG551" i="1" s="1"/>
  <c r="R556" i="1"/>
  <c r="AG556" i="1" s="1"/>
  <c r="Q556" i="1"/>
  <c r="AG573" i="1"/>
  <c r="AG582" i="1"/>
  <c r="O557" i="1"/>
  <c r="O561" i="1"/>
  <c r="O565" i="1"/>
  <c r="O569" i="1"/>
  <c r="O573" i="1"/>
  <c r="O577" i="1"/>
  <c r="Q584" i="1"/>
  <c r="R584" i="1"/>
  <c r="AG584" i="1" s="1"/>
  <c r="AG600" i="1"/>
  <c r="R559" i="1"/>
  <c r="AG559" i="1" s="1"/>
  <c r="Q560" i="1"/>
  <c r="R563" i="1"/>
  <c r="AG563" i="1" s="1"/>
  <c r="Q564" i="1"/>
  <c r="R567" i="1"/>
  <c r="AG567" i="1" s="1"/>
  <c r="Q568" i="1"/>
  <c r="R571" i="1"/>
  <c r="AG571" i="1" s="1"/>
  <c r="Q572" i="1"/>
  <c r="R575" i="1"/>
  <c r="AG575" i="1" s="1"/>
  <c r="Q576" i="1"/>
  <c r="R579" i="1"/>
  <c r="R580" i="1"/>
  <c r="AG580" i="1" s="1"/>
  <c r="R581" i="1"/>
  <c r="R582" i="1"/>
  <c r="AG586" i="1"/>
  <c r="AG588" i="1"/>
  <c r="Q588" i="1"/>
  <c r="R588" i="1"/>
  <c r="AG602" i="1"/>
  <c r="AG618" i="1"/>
  <c r="Q533" i="1"/>
  <c r="Q537" i="1"/>
  <c r="Q541" i="1"/>
  <c r="Q545" i="1"/>
  <c r="Q549" i="1"/>
  <c r="Q553" i="1"/>
  <c r="Q557" i="1"/>
  <c r="O559" i="1"/>
  <c r="Q561" i="1"/>
  <c r="O563" i="1"/>
  <c r="Q565" i="1"/>
  <c r="O567" i="1"/>
  <c r="Q569" i="1"/>
  <c r="O571" i="1"/>
  <c r="Q573" i="1"/>
  <c r="O575" i="1"/>
  <c r="Q577" i="1"/>
  <c r="O579" i="1"/>
  <c r="O581" i="1"/>
  <c r="O582" i="1"/>
  <c r="O583" i="1"/>
  <c r="O585" i="1"/>
  <c r="AG592" i="1"/>
  <c r="AG612" i="1"/>
  <c r="AG634" i="1"/>
  <c r="O580" i="1"/>
  <c r="Z581" i="1"/>
  <c r="AG581" i="1" s="1"/>
  <c r="AG594" i="1"/>
  <c r="AG610" i="1"/>
  <c r="O584" i="1"/>
  <c r="Z587" i="1"/>
  <c r="AG587" i="1" s="1"/>
  <c r="AG589" i="1"/>
  <c r="O590" i="1"/>
  <c r="O592" i="1"/>
  <c r="Z595" i="1"/>
  <c r="AG595" i="1" s="1"/>
  <c r="R596" i="1"/>
  <c r="AG596" i="1" s="1"/>
  <c r="AG597" i="1"/>
  <c r="O598" i="1"/>
  <c r="O600" i="1"/>
  <c r="Z603" i="1"/>
  <c r="AG603" i="1" s="1"/>
  <c r="R604" i="1"/>
  <c r="AG604" i="1" s="1"/>
  <c r="AG605" i="1"/>
  <c r="O606" i="1"/>
  <c r="O608" i="1"/>
  <c r="Z611" i="1"/>
  <c r="AG611" i="1" s="1"/>
  <c r="R612" i="1"/>
  <c r="AG613" i="1"/>
  <c r="O614" i="1"/>
  <c r="O616" i="1"/>
  <c r="Z619" i="1"/>
  <c r="AG619" i="1" s="1"/>
  <c r="R620" i="1"/>
  <c r="AG620" i="1" s="1"/>
  <c r="AG621" i="1"/>
  <c r="O622" i="1"/>
  <c r="O624" i="1"/>
  <c r="Z627" i="1"/>
  <c r="AG627" i="1" s="1"/>
  <c r="R628" i="1"/>
  <c r="AG628" i="1" s="1"/>
  <c r="AG629" i="1"/>
  <c r="O630" i="1"/>
  <c r="O632" i="1"/>
  <c r="Z635" i="1"/>
  <c r="AG635" i="1" s="1"/>
  <c r="R636" i="1"/>
  <c r="AG636" i="1" s="1"/>
  <c r="R583" i="1"/>
  <c r="Z583" i="1"/>
  <c r="AG585" i="1"/>
  <c r="O586" i="1"/>
  <c r="O588" i="1"/>
  <c r="O589" i="1"/>
  <c r="AG590" i="1"/>
  <c r="Z591" i="1"/>
  <c r="AG591" i="1" s="1"/>
  <c r="R592" i="1"/>
  <c r="AG593" i="1"/>
  <c r="O594" i="1"/>
  <c r="O596" i="1"/>
  <c r="O597" i="1"/>
  <c r="AG598" i="1"/>
  <c r="Z599" i="1"/>
  <c r="AG599" i="1" s="1"/>
  <c r="R600" i="1"/>
  <c r="AG601" i="1"/>
  <c r="O602" i="1"/>
  <c r="O604" i="1"/>
  <c r="O605" i="1"/>
  <c r="AG606" i="1"/>
  <c r="Z607" i="1"/>
  <c r="AG607" i="1" s="1"/>
  <c r="R608" i="1"/>
  <c r="AG608" i="1" s="1"/>
  <c r="AG609" i="1"/>
  <c r="O610" i="1"/>
  <c r="O612" i="1"/>
  <c r="O613" i="1"/>
  <c r="AG614" i="1"/>
  <c r="R615" i="1"/>
  <c r="Z615" i="1"/>
  <c r="AG615" i="1" s="1"/>
  <c r="R616" i="1"/>
  <c r="AG616" i="1" s="1"/>
  <c r="AG617" i="1"/>
  <c r="O618" i="1"/>
  <c r="O620" i="1"/>
  <c r="O621" i="1"/>
  <c r="AG622" i="1"/>
  <c r="Z623" i="1"/>
  <c r="AG623" i="1" s="1"/>
  <c r="R624" i="1"/>
  <c r="AG624" i="1" s="1"/>
  <c r="AG625" i="1"/>
  <c r="O626" i="1"/>
  <c r="O628" i="1"/>
  <c r="O629" i="1"/>
  <c r="AG630" i="1"/>
  <c r="R631" i="1"/>
  <c r="AG631" i="1" s="1"/>
  <c r="Z631" i="1"/>
  <c r="R632" i="1"/>
  <c r="AG632" i="1" s="1"/>
  <c r="AG633" i="1"/>
  <c r="O634" i="1"/>
  <c r="O636" i="1"/>
  <c r="N20165" i="1" l="1"/>
  <c r="O443" i="1"/>
  <c r="AG583" i="1"/>
  <c r="O437" i="1"/>
  <c r="Q20165" i="1"/>
  <c r="R20165" i="1"/>
  <c r="O524" i="1"/>
  <c r="Z20165" i="1"/>
  <c r="AG20165" i="1"/>
  <c r="O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tc={16376E1C-F85E-4F72-934B-97683BB8CF8E}</author>
    <author>tc={162FF86A-E9BA-4F26-BFB2-0E2D9AFF8942}</author>
    <author>tc={CC68CF03-2490-4156-A787-BB291A70554E}</author>
    <author>tc={6A0C5F8E-DEBB-47A9-89B7-B9C66A1C9F3C}</author>
    <author>tc={5EB22671-5ABE-404A-AD57-529373BDD3D7}</author>
    <author>tc={D0BCB33C-F789-4A8B-ABFA-4F31B0EE34AA}</author>
  </authors>
  <commentList>
    <comment ref="H8" authorId="0" shapeId="0" xr:uid="{CB1E0C50-7A3E-40CB-BEE6-43138E00583C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16376E1C-F85E-4F72-934B-97683BB8CF8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162FF86A-E9BA-4F26-BFB2-0E2D9AFF894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CC68CF03-2490-4156-A787-BB291A70554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6A0C5F8E-DEBB-47A9-89B7-B9C66A1C9F3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5EB22671-5ABE-404A-AD57-529373BDD3D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D0BCB33C-F789-4A8B-ABFA-4F31B0EE34A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<sst xmlns="http://schemas.openxmlformats.org/spreadsheetml/2006/main" count="2924" uniqueCount="61">
  <si>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</si>
  <si>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</si>
  <si>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</si>
  <si>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</si>
  <si>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</si>
  <si>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</si>
  <si>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</si>
  <si>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</si>
  <si>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</si>
  <si>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</si>
  <si>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</si>
  <si>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</si>
  <si>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</si>
  <si>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</si>
  <si>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</si>
  <si>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</si>
  <si>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</si>
  <si>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</si>
  <si>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</si>
  <si>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</si>
  <si>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</si>
  <si>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</si>
  <si>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</si>
  <si>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</si>
  <si>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</si>
  <si>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</si>
  <si>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</si>
  <si>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</si>
  <si>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</si>
  <si>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</si>
  <si>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</si>
  <si>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</si>
  <si>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</si>
  <si>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</si>
  <si>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</si>
  <si>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</si>
  <si>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</si>
  <si>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</si>
  <si>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</si>
  <si>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</si>
  <si>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</si>
  <si>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</si>
  <si>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</si>
  <si>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</si>
  <si>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</si>
  <si>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</si>
  <si>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</si>
  <si>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</si>
  <si>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</si>
  <si>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</si>
  <si>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</si>
  <si>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CANCELADO</t>
  </si>
  <si>
    <t>GLOSA POR CONCILIAR</t>
  </si>
  <si>
    <t>CANCELADO Y GLOSA POR CONCILIAR</t>
  </si>
  <si>
    <t>NO RADICADO</t>
  </si>
  <si>
    <t>GLOSA POR CONCILIAR Y MAYOR VALOR COBRADO</t>
  </si>
  <si>
    <t>MAYOR VALOR COBRADO</t>
  </si>
  <si>
    <t>DEVUELTA</t>
  </si>
  <si>
    <t>ESE HOSPITAL LUISA SANTIAGA MARQUEZ IGUARAN</t>
  </si>
  <si>
    <t>ALCIRA PEREZ MORALES</t>
  </si>
  <si>
    <t>SHEYLA RAMOS DIAZ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</si>
</sst>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0AF33AF6-1097-464F-8199-114C07C79CBC}"/>
    <cellStyle name="Normal 4" xfId="3" xr:uid="{FBB2A811-032B-451C-90C4-ED2A16ECCDE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2D6186E-BCB7-4DB6-B875-F4AE9B18AD0F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2D6186E-BCB7-4DB6-B875-F4AE9B18AD0F}" id="{16376E1C-F85E-4F72-934B-97683BB8CF8E}">
    <text>SUAMTORIA DE GIRO DIRECTO Y ESFUERZO PROPIO</text>
  </threadedComment>
  <threadedComment ref="K8" dT="2020-08-04T16:00:44.11" personId="{A2D6186E-BCB7-4DB6-B875-F4AE9B18AD0F}" id="{162FF86A-E9BA-4F26-BFB2-0E2D9AFF8942}">
    <text>SUMATORIA DE PAGOS (DESCUENTOS ,TESORERIA,EMBARGOS)</text>
  </threadedComment>
  <threadedComment ref="R8" dT="2020-08-04T15:59:07.94" personId="{A2D6186E-BCB7-4DB6-B875-F4AE9B18AD0F}" id="{CC68CF03-2490-4156-A787-BB291A70554E}">
    <text>SUMATORIA DE VALORES (PRESCRITAS SALDO DE FACTURAS DE CONTRATO LIQUIDADOS Y OTROS CONCEPTOS (N/A NO RADICADAS)</text>
  </threadedComment>
  <threadedComment ref="X8" dT="2020-08-04T15:55:33.73" personId="{A2D6186E-BCB7-4DB6-B875-F4AE9B18AD0F}" id="{6A0C5F8E-DEBB-47A9-89B7-B9C66A1C9F3C}">
    <text>SUMATORIA DE LOS VALORES DE GLOSAS LEGALIZADAS Y GLOSAS POR CONCILIAR</text>
  </threadedComment>
  <threadedComment ref="AC8" dT="2020-08-04T15:56:24.52" personId="{A2D6186E-BCB7-4DB6-B875-F4AE9B18AD0F}" id="{5EB22671-5ABE-404A-AD57-529373BDD3D7}">
    <text>VALRO INDIVIDUAL DE LA GLOSAS LEGALIZADA</text>
  </threadedComment>
  <threadedComment ref="AE8" dT="2020-08-04T15:56:04.49" personId="{A2D6186E-BCB7-4DB6-B875-F4AE9B18AD0F}" id="{D0BCB33C-F789-4A8B-ABFA-4F31B0EE34A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687EB-5F40-4E11-985B-4E336CB9AF34}">
  <sheetPr>
    <pageSetUpPr fitToPage="1"/>
  </sheetPr>
  <dimension ref="A1:AK20173"/>
  <sheetViews>
    <sheetView tabSelected="1" zoomScale="70" zoomScaleNormal="70" workbookViewId="0">
      <selection activeCell="H2" sqref="H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58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44427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45317</v>
      </c>
      <c r="E9" s="25">
        <v>43496</v>
      </c>
      <c r="F9" s="26">
        <v>43496</v>
      </c>
      <c r="G9" s="27">
        <v>42240</v>
      </c>
      <c r="H9" s="28">
        <v>0</v>
      </c>
      <c r="I9" s="28">
        <v>0</v>
      </c>
      <c r="J9" s="28">
        <v>42240</v>
      </c>
      <c r="K9" s="29">
        <v>0</v>
      </c>
      <c r="L9" s="28">
        <v>0</v>
      </c>
      <c r="M9" s="28">
        <v>0</v>
      </c>
      <c r="N9" s="28">
        <v>42240</v>
      </c>
      <c r="O9" s="28">
        <v>0</v>
      </c>
      <c r="P9" s="24">
        <v>45317</v>
      </c>
      <c r="Q9" s="30">
        <v>42240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44722</v>
      </c>
      <c r="E10" s="25">
        <v>43496</v>
      </c>
      <c r="F10" s="26">
        <v>43496</v>
      </c>
      <c r="G10" s="27">
        <v>9423</v>
      </c>
      <c r="H10" s="28">
        <v>0</v>
      </c>
      <c r="I10" s="28">
        <v>0</v>
      </c>
      <c r="J10" s="28">
        <v>9423</v>
      </c>
      <c r="K10" s="29">
        <v>0</v>
      </c>
      <c r="L10" s="28">
        <v>0</v>
      </c>
      <c r="M10" s="28">
        <v>0</v>
      </c>
      <c r="N10" s="28">
        <v>9423</v>
      </c>
      <c r="O10" s="28">
        <v>0</v>
      </c>
      <c r="P10" s="24">
        <v>44722</v>
      </c>
      <c r="Q10" s="30">
        <v>9423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51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44724</v>
      </c>
      <c r="E11" s="25">
        <v>43496</v>
      </c>
      <c r="F11" s="26">
        <v>43496</v>
      </c>
      <c r="G11" s="27">
        <v>24959</v>
      </c>
      <c r="H11" s="28">
        <v>0</v>
      </c>
      <c r="I11" s="28">
        <v>0</v>
      </c>
      <c r="J11" s="28">
        <v>24959</v>
      </c>
      <c r="K11" s="29">
        <v>0</v>
      </c>
      <c r="L11" s="28">
        <v>0</v>
      </c>
      <c r="M11" s="28">
        <v>0</v>
      </c>
      <c r="N11" s="28">
        <v>24959</v>
      </c>
      <c r="O11" s="28">
        <v>0</v>
      </c>
      <c r="P11" s="24">
        <v>44724</v>
      </c>
      <c r="Q11" s="30">
        <v>24959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51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44735</v>
      </c>
      <c r="E12" s="25">
        <v>43496</v>
      </c>
      <c r="F12" s="26">
        <v>43496</v>
      </c>
      <c r="G12" s="27">
        <v>19664</v>
      </c>
      <c r="H12" s="28">
        <v>0</v>
      </c>
      <c r="I12" s="28">
        <v>0</v>
      </c>
      <c r="J12" s="28">
        <v>19664</v>
      </c>
      <c r="K12" s="29">
        <v>0</v>
      </c>
      <c r="L12" s="28">
        <v>0</v>
      </c>
      <c r="M12" s="28">
        <v>0</v>
      </c>
      <c r="N12" s="28">
        <v>19664</v>
      </c>
      <c r="O12" s="28">
        <v>0</v>
      </c>
      <c r="P12" s="24">
        <v>44735</v>
      </c>
      <c r="Q12" s="30">
        <v>19664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51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44745</v>
      </c>
      <c r="E13" s="25">
        <v>43496</v>
      </c>
      <c r="F13" s="26">
        <v>43496</v>
      </c>
      <c r="G13" s="27">
        <v>16776</v>
      </c>
      <c r="H13" s="28">
        <v>0</v>
      </c>
      <c r="I13" s="28">
        <v>0</v>
      </c>
      <c r="J13" s="28">
        <v>16776</v>
      </c>
      <c r="K13" s="29">
        <v>0</v>
      </c>
      <c r="L13" s="28">
        <v>0</v>
      </c>
      <c r="M13" s="28">
        <v>0</v>
      </c>
      <c r="N13" s="28">
        <v>16776</v>
      </c>
      <c r="O13" s="28">
        <v>0</v>
      </c>
      <c r="P13" s="24">
        <v>44745</v>
      </c>
      <c r="Q13" s="30">
        <v>16776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51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44746</v>
      </c>
      <c r="E14" s="25">
        <v>43496</v>
      </c>
      <c r="F14" s="26">
        <v>43496</v>
      </c>
      <c r="G14" s="27">
        <v>22800</v>
      </c>
      <c r="H14" s="28">
        <v>0</v>
      </c>
      <c r="I14" s="28">
        <v>0</v>
      </c>
      <c r="J14" s="28">
        <v>22800</v>
      </c>
      <c r="K14" s="29">
        <v>0</v>
      </c>
      <c r="L14" s="28">
        <v>0</v>
      </c>
      <c r="M14" s="28">
        <v>0</v>
      </c>
      <c r="N14" s="28">
        <v>22800</v>
      </c>
      <c r="O14" s="28">
        <v>0</v>
      </c>
      <c r="P14" s="24">
        <v>44746</v>
      </c>
      <c r="Q14" s="30">
        <v>22800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51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44771</v>
      </c>
      <c r="E15" s="25">
        <v>43496</v>
      </c>
      <c r="F15" s="26">
        <v>43496</v>
      </c>
      <c r="G15" s="27">
        <v>18831</v>
      </c>
      <c r="H15" s="28">
        <v>0</v>
      </c>
      <c r="I15" s="28">
        <v>0</v>
      </c>
      <c r="J15" s="28">
        <v>18831</v>
      </c>
      <c r="K15" s="29">
        <v>0</v>
      </c>
      <c r="L15" s="28">
        <v>0</v>
      </c>
      <c r="M15" s="28">
        <v>0</v>
      </c>
      <c r="N15" s="28">
        <v>18831</v>
      </c>
      <c r="O15" s="28">
        <v>0</v>
      </c>
      <c r="P15" s="24">
        <v>44771</v>
      </c>
      <c r="Q15" s="30">
        <v>18831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51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44772</v>
      </c>
      <c r="E16" s="25">
        <v>43496</v>
      </c>
      <c r="F16" s="26">
        <v>43496</v>
      </c>
      <c r="G16" s="27">
        <v>27042</v>
      </c>
      <c r="H16" s="28">
        <v>0</v>
      </c>
      <c r="I16" s="28">
        <v>0</v>
      </c>
      <c r="J16" s="28">
        <v>27042</v>
      </c>
      <c r="K16" s="29">
        <v>0</v>
      </c>
      <c r="L16" s="28">
        <v>0</v>
      </c>
      <c r="M16" s="28">
        <v>0</v>
      </c>
      <c r="N16" s="28">
        <v>27042</v>
      </c>
      <c r="O16" s="28">
        <v>0</v>
      </c>
      <c r="P16" s="24">
        <v>44772</v>
      </c>
      <c r="Q16" s="30">
        <v>27042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51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44780</v>
      </c>
      <c r="E17" s="25">
        <v>43496</v>
      </c>
      <c r="F17" s="26">
        <v>43496</v>
      </c>
      <c r="G17" s="27">
        <v>18441</v>
      </c>
      <c r="H17" s="28">
        <v>0</v>
      </c>
      <c r="I17" s="28">
        <v>0</v>
      </c>
      <c r="J17" s="28">
        <v>18441</v>
      </c>
      <c r="K17" s="29">
        <v>0</v>
      </c>
      <c r="L17" s="28">
        <v>0</v>
      </c>
      <c r="M17" s="28">
        <v>0</v>
      </c>
      <c r="N17" s="28">
        <v>18441</v>
      </c>
      <c r="O17" s="28">
        <v>0</v>
      </c>
      <c r="P17" s="24">
        <v>44780</v>
      </c>
      <c r="Q17" s="30">
        <v>18441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51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44847</v>
      </c>
      <c r="E18" s="25">
        <v>43496</v>
      </c>
      <c r="F18" s="26">
        <v>43496</v>
      </c>
      <c r="G18" s="27">
        <v>19478</v>
      </c>
      <c r="H18" s="28">
        <v>0</v>
      </c>
      <c r="I18" s="28">
        <v>0</v>
      </c>
      <c r="J18" s="28">
        <v>19478</v>
      </c>
      <c r="K18" s="29">
        <v>0</v>
      </c>
      <c r="L18" s="28">
        <v>0</v>
      </c>
      <c r="M18" s="28">
        <v>0</v>
      </c>
      <c r="N18" s="28">
        <v>19478</v>
      </c>
      <c r="O18" s="28">
        <v>0</v>
      </c>
      <c r="P18" s="24">
        <v>44847</v>
      </c>
      <c r="Q18" s="30">
        <v>19478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51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44988</v>
      </c>
      <c r="E19" s="25">
        <v>43496</v>
      </c>
      <c r="F19" s="26">
        <v>43496</v>
      </c>
      <c r="G19" s="27">
        <v>19236</v>
      </c>
      <c r="H19" s="28">
        <v>0</v>
      </c>
      <c r="I19" s="28">
        <v>0</v>
      </c>
      <c r="J19" s="28">
        <v>19236</v>
      </c>
      <c r="K19" s="29">
        <v>0</v>
      </c>
      <c r="L19" s="28">
        <v>0</v>
      </c>
      <c r="M19" s="28">
        <v>0</v>
      </c>
      <c r="N19" s="28">
        <v>19236</v>
      </c>
      <c r="O19" s="28">
        <v>0</v>
      </c>
      <c r="P19" s="24">
        <v>44988</v>
      </c>
      <c r="Q19" s="30">
        <v>19236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51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45118</v>
      </c>
      <c r="E20" s="25">
        <v>43496</v>
      </c>
      <c r="F20" s="26">
        <v>43496</v>
      </c>
      <c r="G20" s="27">
        <v>17962</v>
      </c>
      <c r="H20" s="28">
        <v>0</v>
      </c>
      <c r="I20" s="28">
        <v>0</v>
      </c>
      <c r="J20" s="28">
        <v>17962</v>
      </c>
      <c r="K20" s="29">
        <v>0</v>
      </c>
      <c r="L20" s="28">
        <v>0</v>
      </c>
      <c r="M20" s="28">
        <v>0</v>
      </c>
      <c r="N20" s="28">
        <v>17962</v>
      </c>
      <c r="O20" s="28">
        <v>0</v>
      </c>
      <c r="P20" s="24">
        <v>45118</v>
      </c>
      <c r="Q20" s="30">
        <v>17962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51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45602</v>
      </c>
      <c r="E21" s="25">
        <v>43496</v>
      </c>
      <c r="F21" s="26">
        <v>43496</v>
      </c>
      <c r="G21" s="27">
        <v>19598</v>
      </c>
      <c r="H21" s="28">
        <v>0</v>
      </c>
      <c r="I21" s="28">
        <v>0</v>
      </c>
      <c r="J21" s="28">
        <v>19598</v>
      </c>
      <c r="K21" s="29">
        <v>0</v>
      </c>
      <c r="L21" s="28">
        <v>0</v>
      </c>
      <c r="M21" s="28">
        <v>0</v>
      </c>
      <c r="N21" s="28">
        <v>19598</v>
      </c>
      <c r="O21" s="28">
        <v>0</v>
      </c>
      <c r="P21" s="24">
        <v>45602</v>
      </c>
      <c r="Q21" s="30">
        <v>19598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51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45617</v>
      </c>
      <c r="E22" s="25">
        <v>43496</v>
      </c>
      <c r="F22" s="26">
        <v>43496</v>
      </c>
      <c r="G22" s="27">
        <v>57664</v>
      </c>
      <c r="H22" s="28">
        <v>0</v>
      </c>
      <c r="I22" s="28">
        <v>0</v>
      </c>
      <c r="J22" s="28">
        <v>57664</v>
      </c>
      <c r="K22" s="29">
        <v>0</v>
      </c>
      <c r="L22" s="28">
        <v>0</v>
      </c>
      <c r="M22" s="28">
        <v>0</v>
      </c>
      <c r="N22" s="28">
        <v>57664</v>
      </c>
      <c r="O22" s="28">
        <v>0</v>
      </c>
      <c r="P22" s="24">
        <v>45617</v>
      </c>
      <c r="Q22" s="30">
        <v>57664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51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46687</v>
      </c>
      <c r="E23" s="25">
        <v>43524</v>
      </c>
      <c r="F23" s="26">
        <v>43524</v>
      </c>
      <c r="G23" s="27">
        <v>26100</v>
      </c>
      <c r="H23" s="28">
        <v>0</v>
      </c>
      <c r="I23" s="28">
        <v>0</v>
      </c>
      <c r="J23" s="28">
        <v>26100</v>
      </c>
      <c r="K23" s="29">
        <v>0</v>
      </c>
      <c r="L23" s="28">
        <v>0</v>
      </c>
      <c r="M23" s="28">
        <v>0</v>
      </c>
      <c r="N23" s="28">
        <v>26100</v>
      </c>
      <c r="O23" s="28">
        <v>0</v>
      </c>
      <c r="P23" s="24">
        <v>46687</v>
      </c>
      <c r="Q23" s="30">
        <v>26100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51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46362</v>
      </c>
      <c r="E24" s="25">
        <v>43524</v>
      </c>
      <c r="F24" s="26">
        <v>43524</v>
      </c>
      <c r="G24" s="27">
        <v>19145</v>
      </c>
      <c r="H24" s="28">
        <v>0</v>
      </c>
      <c r="I24" s="28">
        <v>0</v>
      </c>
      <c r="J24" s="28">
        <v>19145</v>
      </c>
      <c r="K24" s="29">
        <v>0</v>
      </c>
      <c r="L24" s="28">
        <v>0</v>
      </c>
      <c r="M24" s="28">
        <v>0</v>
      </c>
      <c r="N24" s="28">
        <v>19145</v>
      </c>
      <c r="O24" s="28">
        <v>0</v>
      </c>
      <c r="P24" s="24">
        <v>46362</v>
      </c>
      <c r="Q24" s="30">
        <v>19145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51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46417</v>
      </c>
      <c r="E25" s="25">
        <v>43524</v>
      </c>
      <c r="F25" s="26">
        <v>43524</v>
      </c>
      <c r="G25" s="27">
        <v>19710</v>
      </c>
      <c r="H25" s="28">
        <v>0</v>
      </c>
      <c r="I25" s="28">
        <v>0</v>
      </c>
      <c r="J25" s="28">
        <v>19710</v>
      </c>
      <c r="K25" s="29">
        <v>0</v>
      </c>
      <c r="L25" s="28">
        <v>0</v>
      </c>
      <c r="M25" s="28">
        <v>0</v>
      </c>
      <c r="N25" s="28">
        <v>19710</v>
      </c>
      <c r="O25" s="28">
        <v>0</v>
      </c>
      <c r="P25" s="24">
        <v>46417</v>
      </c>
      <c r="Q25" s="30">
        <v>19710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51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46040</v>
      </c>
      <c r="E26" s="25">
        <v>43524</v>
      </c>
      <c r="F26" s="26">
        <v>43524</v>
      </c>
      <c r="G26" s="27">
        <v>25864</v>
      </c>
      <c r="H26" s="28">
        <v>0</v>
      </c>
      <c r="I26" s="28">
        <v>0</v>
      </c>
      <c r="J26" s="28">
        <v>25864</v>
      </c>
      <c r="K26" s="29">
        <v>0</v>
      </c>
      <c r="L26" s="28">
        <v>0</v>
      </c>
      <c r="M26" s="28">
        <v>0</v>
      </c>
      <c r="N26" s="28">
        <v>25864</v>
      </c>
      <c r="O26" s="28">
        <v>0</v>
      </c>
      <c r="P26" s="24">
        <v>46040</v>
      </c>
      <c r="Q26" s="30">
        <v>25864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51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46160</v>
      </c>
      <c r="E27" s="25">
        <v>43524</v>
      </c>
      <c r="F27" s="26">
        <v>43524</v>
      </c>
      <c r="G27" s="27">
        <v>19484</v>
      </c>
      <c r="H27" s="28">
        <v>0</v>
      </c>
      <c r="I27" s="28">
        <v>0</v>
      </c>
      <c r="J27" s="28">
        <v>19484</v>
      </c>
      <c r="K27" s="29">
        <v>0</v>
      </c>
      <c r="L27" s="28">
        <v>0</v>
      </c>
      <c r="M27" s="28">
        <v>0</v>
      </c>
      <c r="N27" s="28">
        <v>19484</v>
      </c>
      <c r="O27" s="28">
        <v>0</v>
      </c>
      <c r="P27" s="24">
        <v>46160</v>
      </c>
      <c r="Q27" s="30">
        <v>19484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51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46607</v>
      </c>
      <c r="E28" s="25">
        <v>43524</v>
      </c>
      <c r="F28" s="26">
        <v>43524</v>
      </c>
      <c r="G28" s="27">
        <v>19583</v>
      </c>
      <c r="H28" s="28">
        <v>0</v>
      </c>
      <c r="I28" s="28">
        <v>0</v>
      </c>
      <c r="J28" s="28">
        <v>19583</v>
      </c>
      <c r="K28" s="29">
        <v>0</v>
      </c>
      <c r="L28" s="28">
        <v>0</v>
      </c>
      <c r="M28" s="28">
        <v>0</v>
      </c>
      <c r="N28" s="28">
        <v>19583</v>
      </c>
      <c r="O28" s="28">
        <v>0</v>
      </c>
      <c r="P28" s="24">
        <v>46607</v>
      </c>
      <c r="Q28" s="30">
        <v>19583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51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46993</v>
      </c>
      <c r="E29" s="25">
        <v>43524</v>
      </c>
      <c r="F29" s="26">
        <v>43524</v>
      </c>
      <c r="G29" s="27">
        <v>19343</v>
      </c>
      <c r="H29" s="28">
        <v>0</v>
      </c>
      <c r="I29" s="28">
        <v>0</v>
      </c>
      <c r="J29" s="28">
        <v>19343</v>
      </c>
      <c r="K29" s="29">
        <v>0</v>
      </c>
      <c r="L29" s="28">
        <v>0</v>
      </c>
      <c r="M29" s="28">
        <v>0</v>
      </c>
      <c r="N29" s="28">
        <v>19343</v>
      </c>
      <c r="O29" s="28">
        <v>0</v>
      </c>
      <c r="P29" s="24">
        <v>46993</v>
      </c>
      <c r="Q29" s="30">
        <v>19343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51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46975</v>
      </c>
      <c r="E30" s="25">
        <v>43524</v>
      </c>
      <c r="F30" s="26">
        <v>43524</v>
      </c>
      <c r="G30" s="27">
        <v>25733</v>
      </c>
      <c r="H30" s="28">
        <v>0</v>
      </c>
      <c r="I30" s="28">
        <v>0</v>
      </c>
      <c r="J30" s="28">
        <v>25733</v>
      </c>
      <c r="K30" s="29">
        <v>0</v>
      </c>
      <c r="L30" s="28">
        <v>0</v>
      </c>
      <c r="M30" s="28">
        <v>0</v>
      </c>
      <c r="N30" s="28">
        <v>25733</v>
      </c>
      <c r="O30" s="28">
        <v>0</v>
      </c>
      <c r="P30" s="24">
        <v>46975</v>
      </c>
      <c r="Q30" s="30">
        <v>25733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51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47074</v>
      </c>
      <c r="E31" s="25">
        <v>43555</v>
      </c>
      <c r="F31" s="26">
        <v>43555</v>
      </c>
      <c r="G31" s="27">
        <v>94454</v>
      </c>
      <c r="H31" s="28">
        <v>0</v>
      </c>
      <c r="I31" s="28">
        <v>0</v>
      </c>
      <c r="J31" s="28">
        <v>94454</v>
      </c>
      <c r="K31" s="29">
        <v>0</v>
      </c>
      <c r="L31" s="28">
        <v>0</v>
      </c>
      <c r="M31" s="28">
        <v>0</v>
      </c>
      <c r="N31" s="28">
        <v>94454</v>
      </c>
      <c r="O31" s="28">
        <v>0</v>
      </c>
      <c r="P31" s="24">
        <v>47074</v>
      </c>
      <c r="Q31" s="30">
        <v>94454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51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48538</v>
      </c>
      <c r="E32" s="25">
        <v>43556</v>
      </c>
      <c r="F32" s="26">
        <v>43585</v>
      </c>
      <c r="G32" s="27">
        <v>19818</v>
      </c>
      <c r="H32" s="28">
        <v>0</v>
      </c>
      <c r="I32" s="28">
        <v>0</v>
      </c>
      <c r="J32" s="28">
        <v>19818</v>
      </c>
      <c r="K32" s="29">
        <v>0</v>
      </c>
      <c r="L32" s="28">
        <v>0</v>
      </c>
      <c r="M32" s="28">
        <v>0</v>
      </c>
      <c r="N32" s="28">
        <v>19818</v>
      </c>
      <c r="O32" s="28">
        <v>0</v>
      </c>
      <c r="P32" s="24">
        <v>48538</v>
      </c>
      <c r="Q32" s="30">
        <v>19818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51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48852</v>
      </c>
      <c r="E33" s="25">
        <v>43573</v>
      </c>
      <c r="F33" s="26">
        <v>43585</v>
      </c>
      <c r="G33" s="27">
        <v>24809</v>
      </c>
      <c r="H33" s="28">
        <v>0</v>
      </c>
      <c r="I33" s="28">
        <v>0</v>
      </c>
      <c r="J33" s="28">
        <v>24809</v>
      </c>
      <c r="K33" s="29">
        <v>0</v>
      </c>
      <c r="L33" s="28">
        <v>0</v>
      </c>
      <c r="M33" s="28">
        <v>0</v>
      </c>
      <c r="N33" s="28">
        <v>24809</v>
      </c>
      <c r="O33" s="28">
        <v>0</v>
      </c>
      <c r="P33" s="24">
        <v>48852</v>
      </c>
      <c r="Q33" s="30">
        <v>24809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51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48665</v>
      </c>
      <c r="E34" s="25">
        <v>43585</v>
      </c>
      <c r="F34" s="26">
        <v>43585</v>
      </c>
      <c r="G34" s="27">
        <v>17781</v>
      </c>
      <c r="H34" s="28">
        <v>0</v>
      </c>
      <c r="I34" s="28">
        <v>0</v>
      </c>
      <c r="J34" s="28">
        <v>17781</v>
      </c>
      <c r="K34" s="29">
        <v>0</v>
      </c>
      <c r="L34" s="28">
        <v>0</v>
      </c>
      <c r="M34" s="28">
        <v>0</v>
      </c>
      <c r="N34" s="28">
        <v>17781</v>
      </c>
      <c r="O34" s="28">
        <v>0</v>
      </c>
      <c r="P34" s="24">
        <v>48665</v>
      </c>
      <c r="Q34" s="30">
        <v>17781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51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48680</v>
      </c>
      <c r="E35" s="25">
        <v>43585</v>
      </c>
      <c r="F35" s="26">
        <v>43585</v>
      </c>
      <c r="G35" s="27">
        <v>19598</v>
      </c>
      <c r="H35" s="28">
        <v>0</v>
      </c>
      <c r="I35" s="28">
        <v>0</v>
      </c>
      <c r="J35" s="28">
        <v>19598</v>
      </c>
      <c r="K35" s="29">
        <v>0</v>
      </c>
      <c r="L35" s="28">
        <v>0</v>
      </c>
      <c r="M35" s="28">
        <v>0</v>
      </c>
      <c r="N35" s="28">
        <v>19598</v>
      </c>
      <c r="O35" s="28">
        <v>0</v>
      </c>
      <c r="P35" s="24">
        <v>48680</v>
      </c>
      <c r="Q35" s="30">
        <v>19598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51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48681</v>
      </c>
      <c r="E36" s="25">
        <v>43585</v>
      </c>
      <c r="F36" s="26">
        <v>43585</v>
      </c>
      <c r="G36" s="27">
        <v>21554</v>
      </c>
      <c r="H36" s="28">
        <v>0</v>
      </c>
      <c r="I36" s="28">
        <v>0</v>
      </c>
      <c r="J36" s="28">
        <v>21554</v>
      </c>
      <c r="K36" s="29">
        <v>0</v>
      </c>
      <c r="L36" s="28">
        <v>0</v>
      </c>
      <c r="M36" s="28">
        <v>0</v>
      </c>
      <c r="N36" s="28">
        <v>21554</v>
      </c>
      <c r="O36" s="28">
        <v>0</v>
      </c>
      <c r="P36" s="24">
        <v>48681</v>
      </c>
      <c r="Q36" s="30">
        <v>21554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51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48102</v>
      </c>
      <c r="E37" s="25">
        <v>43585</v>
      </c>
      <c r="F37" s="26">
        <v>43585</v>
      </c>
      <c r="G37" s="27">
        <v>19536</v>
      </c>
      <c r="H37" s="28">
        <v>0</v>
      </c>
      <c r="I37" s="28">
        <v>0</v>
      </c>
      <c r="J37" s="28">
        <v>19536</v>
      </c>
      <c r="K37" s="29">
        <v>0</v>
      </c>
      <c r="L37" s="28">
        <v>0</v>
      </c>
      <c r="M37" s="28">
        <v>0</v>
      </c>
      <c r="N37" s="28">
        <v>19536</v>
      </c>
      <c r="O37" s="28">
        <v>0</v>
      </c>
      <c r="P37" s="24">
        <v>48102</v>
      </c>
      <c r="Q37" s="30">
        <v>19536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51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48735</v>
      </c>
      <c r="E38" s="25">
        <v>43585</v>
      </c>
      <c r="F38" s="26">
        <v>43585</v>
      </c>
      <c r="G38" s="27">
        <v>20375</v>
      </c>
      <c r="H38" s="28">
        <v>0</v>
      </c>
      <c r="I38" s="28">
        <v>0</v>
      </c>
      <c r="J38" s="28">
        <v>20375</v>
      </c>
      <c r="K38" s="29">
        <v>0</v>
      </c>
      <c r="L38" s="28">
        <v>0</v>
      </c>
      <c r="M38" s="28">
        <v>0</v>
      </c>
      <c r="N38" s="28">
        <v>20375</v>
      </c>
      <c r="O38" s="28">
        <v>0</v>
      </c>
      <c r="P38" s="24">
        <v>48735</v>
      </c>
      <c r="Q38" s="30">
        <v>20375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51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48734</v>
      </c>
      <c r="E39" s="25">
        <v>43585</v>
      </c>
      <c r="F39" s="26">
        <v>43585</v>
      </c>
      <c r="G39" s="27">
        <v>21731</v>
      </c>
      <c r="H39" s="28">
        <v>0</v>
      </c>
      <c r="I39" s="28">
        <v>0</v>
      </c>
      <c r="J39" s="28">
        <v>21731</v>
      </c>
      <c r="K39" s="29">
        <v>0</v>
      </c>
      <c r="L39" s="28">
        <v>0</v>
      </c>
      <c r="M39" s="28">
        <v>0</v>
      </c>
      <c r="N39" s="28">
        <v>21731</v>
      </c>
      <c r="O39" s="28">
        <v>0</v>
      </c>
      <c r="P39" s="24">
        <v>48734</v>
      </c>
      <c r="Q39" s="30">
        <v>21731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51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48905</v>
      </c>
      <c r="E40" s="25">
        <v>43585</v>
      </c>
      <c r="F40" s="26">
        <v>43585</v>
      </c>
      <c r="G40" s="27">
        <v>18305</v>
      </c>
      <c r="H40" s="28">
        <v>0</v>
      </c>
      <c r="I40" s="28">
        <v>0</v>
      </c>
      <c r="J40" s="28">
        <v>18305</v>
      </c>
      <c r="K40" s="29">
        <v>0</v>
      </c>
      <c r="L40" s="28">
        <v>0</v>
      </c>
      <c r="M40" s="28">
        <v>0</v>
      </c>
      <c r="N40" s="28">
        <v>18305</v>
      </c>
      <c r="O40" s="28">
        <v>0</v>
      </c>
      <c r="P40" s="24">
        <v>48905</v>
      </c>
      <c r="Q40" s="30">
        <v>18305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51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48786</v>
      </c>
      <c r="E41" s="25">
        <v>43585</v>
      </c>
      <c r="F41" s="26">
        <v>43585</v>
      </c>
      <c r="G41" s="27">
        <v>20016</v>
      </c>
      <c r="H41" s="28">
        <v>0</v>
      </c>
      <c r="I41" s="28">
        <v>0</v>
      </c>
      <c r="J41" s="28">
        <v>20016</v>
      </c>
      <c r="K41" s="29">
        <v>0</v>
      </c>
      <c r="L41" s="28">
        <v>0</v>
      </c>
      <c r="M41" s="28">
        <v>0</v>
      </c>
      <c r="N41" s="28">
        <v>20016</v>
      </c>
      <c r="O41" s="28">
        <v>0</v>
      </c>
      <c r="P41" s="24">
        <v>48786</v>
      </c>
      <c r="Q41" s="30">
        <v>20016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51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48563</v>
      </c>
      <c r="E42" s="25">
        <v>43585</v>
      </c>
      <c r="F42" s="26">
        <v>43585</v>
      </c>
      <c r="G42" s="27">
        <v>24360</v>
      </c>
      <c r="H42" s="28">
        <v>0</v>
      </c>
      <c r="I42" s="28">
        <v>0</v>
      </c>
      <c r="J42" s="28">
        <v>24360</v>
      </c>
      <c r="K42" s="29">
        <v>0</v>
      </c>
      <c r="L42" s="28">
        <v>0</v>
      </c>
      <c r="M42" s="28">
        <v>0</v>
      </c>
      <c r="N42" s="28">
        <v>24360</v>
      </c>
      <c r="O42" s="28">
        <v>0</v>
      </c>
      <c r="P42" s="24">
        <v>48563</v>
      </c>
      <c r="Q42" s="30">
        <v>24360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51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49014</v>
      </c>
      <c r="E43" s="25">
        <v>43585</v>
      </c>
      <c r="F43" s="26">
        <v>43585</v>
      </c>
      <c r="G43" s="27">
        <v>34305</v>
      </c>
      <c r="H43" s="28">
        <v>0</v>
      </c>
      <c r="I43" s="28">
        <v>0</v>
      </c>
      <c r="J43" s="28">
        <v>34305</v>
      </c>
      <c r="K43" s="29">
        <v>0</v>
      </c>
      <c r="L43" s="28">
        <v>0</v>
      </c>
      <c r="M43" s="28">
        <v>0</v>
      </c>
      <c r="N43" s="28">
        <v>34305</v>
      </c>
      <c r="O43" s="28">
        <v>0</v>
      </c>
      <c r="P43" s="24">
        <v>49014</v>
      </c>
      <c r="Q43" s="30">
        <v>34305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51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48866</v>
      </c>
      <c r="E44" s="25">
        <v>43585</v>
      </c>
      <c r="F44" s="26">
        <v>43585</v>
      </c>
      <c r="G44" s="27">
        <v>21029</v>
      </c>
      <c r="H44" s="28">
        <v>0</v>
      </c>
      <c r="I44" s="28">
        <v>0</v>
      </c>
      <c r="J44" s="28">
        <v>21029</v>
      </c>
      <c r="K44" s="29">
        <v>0</v>
      </c>
      <c r="L44" s="28">
        <v>0</v>
      </c>
      <c r="M44" s="28">
        <v>0</v>
      </c>
      <c r="N44" s="28">
        <v>21029</v>
      </c>
      <c r="O44" s="28">
        <v>0</v>
      </c>
      <c r="P44" s="24">
        <v>48866</v>
      </c>
      <c r="Q44" s="30">
        <v>21029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51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48661</v>
      </c>
      <c r="E45" s="25">
        <v>43585</v>
      </c>
      <c r="F45" s="26">
        <v>43585</v>
      </c>
      <c r="G45" s="27">
        <v>17706</v>
      </c>
      <c r="H45" s="28">
        <v>0</v>
      </c>
      <c r="I45" s="28">
        <v>0</v>
      </c>
      <c r="J45" s="28">
        <v>17706</v>
      </c>
      <c r="K45" s="29">
        <v>0</v>
      </c>
      <c r="L45" s="28">
        <v>0</v>
      </c>
      <c r="M45" s="28">
        <v>0</v>
      </c>
      <c r="N45" s="28">
        <v>17706</v>
      </c>
      <c r="O45" s="28">
        <v>0</v>
      </c>
      <c r="P45" s="24">
        <v>48661</v>
      </c>
      <c r="Q45" s="30">
        <v>17706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51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49659</v>
      </c>
      <c r="E46" s="25">
        <v>43616</v>
      </c>
      <c r="F46" s="26">
        <v>43615</v>
      </c>
      <c r="G46" s="27">
        <v>170930</v>
      </c>
      <c r="H46" s="28">
        <v>0</v>
      </c>
      <c r="I46" s="28">
        <v>0</v>
      </c>
      <c r="J46" s="28">
        <v>170930</v>
      </c>
      <c r="K46" s="29">
        <v>0</v>
      </c>
      <c r="L46" s="28">
        <v>0</v>
      </c>
      <c r="M46" s="28">
        <v>0</v>
      </c>
      <c r="N46" s="28">
        <v>170930</v>
      </c>
      <c r="O46" s="28">
        <v>0</v>
      </c>
      <c r="P46" s="24">
        <v>49659</v>
      </c>
      <c r="Q46" s="30">
        <v>170930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51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49635</v>
      </c>
      <c r="E47" s="25">
        <v>43616</v>
      </c>
      <c r="F47" s="26">
        <v>43615</v>
      </c>
      <c r="G47" s="27">
        <v>26129</v>
      </c>
      <c r="H47" s="28">
        <v>0</v>
      </c>
      <c r="I47" s="28">
        <v>0</v>
      </c>
      <c r="J47" s="28">
        <v>26129</v>
      </c>
      <c r="K47" s="29">
        <v>0</v>
      </c>
      <c r="L47" s="28">
        <v>0</v>
      </c>
      <c r="M47" s="28">
        <v>0</v>
      </c>
      <c r="N47" s="28">
        <v>26129</v>
      </c>
      <c r="O47" s="28">
        <v>0</v>
      </c>
      <c r="P47" s="24">
        <v>49635</v>
      </c>
      <c r="Q47" s="30">
        <v>26129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51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49428</v>
      </c>
      <c r="E48" s="25">
        <v>43616</v>
      </c>
      <c r="F48" s="26">
        <v>43615</v>
      </c>
      <c r="G48" s="27">
        <v>18159</v>
      </c>
      <c r="H48" s="28">
        <v>0</v>
      </c>
      <c r="I48" s="28">
        <v>0</v>
      </c>
      <c r="J48" s="28">
        <v>18159</v>
      </c>
      <c r="K48" s="29">
        <v>0</v>
      </c>
      <c r="L48" s="28">
        <v>0</v>
      </c>
      <c r="M48" s="28">
        <v>0</v>
      </c>
      <c r="N48" s="28">
        <v>18159</v>
      </c>
      <c r="O48" s="28">
        <v>0</v>
      </c>
      <c r="P48" s="24">
        <v>49428</v>
      </c>
      <c r="Q48" s="30">
        <v>18159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51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49929</v>
      </c>
      <c r="E49" s="25">
        <v>43616</v>
      </c>
      <c r="F49" s="26">
        <v>43615</v>
      </c>
      <c r="G49" s="27">
        <v>46609</v>
      </c>
      <c r="H49" s="28">
        <v>0</v>
      </c>
      <c r="I49" s="28">
        <v>0</v>
      </c>
      <c r="J49" s="28">
        <v>46609</v>
      </c>
      <c r="K49" s="29">
        <v>0</v>
      </c>
      <c r="L49" s="28">
        <v>0</v>
      </c>
      <c r="M49" s="28">
        <v>0</v>
      </c>
      <c r="N49" s="28">
        <v>46609</v>
      </c>
      <c r="O49" s="28">
        <v>0</v>
      </c>
      <c r="P49" s="24">
        <v>49929</v>
      </c>
      <c r="Q49" s="30">
        <v>46609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51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49184</v>
      </c>
      <c r="E50" s="25">
        <v>43616</v>
      </c>
      <c r="F50" s="26">
        <v>43615</v>
      </c>
      <c r="G50" s="27">
        <v>24503</v>
      </c>
      <c r="H50" s="28">
        <v>0</v>
      </c>
      <c r="I50" s="28">
        <v>0</v>
      </c>
      <c r="J50" s="28">
        <v>24503</v>
      </c>
      <c r="K50" s="29">
        <v>0</v>
      </c>
      <c r="L50" s="28">
        <v>0</v>
      </c>
      <c r="M50" s="28">
        <v>0</v>
      </c>
      <c r="N50" s="28">
        <v>24503</v>
      </c>
      <c r="O50" s="28">
        <v>0</v>
      </c>
      <c r="P50" s="24">
        <v>49184</v>
      </c>
      <c r="Q50" s="30">
        <v>24503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51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50335</v>
      </c>
      <c r="E51" s="25">
        <v>43646</v>
      </c>
      <c r="F51" s="26">
        <v>43646</v>
      </c>
      <c r="G51" s="27">
        <v>6488</v>
      </c>
      <c r="H51" s="28">
        <v>0</v>
      </c>
      <c r="I51" s="28">
        <v>0</v>
      </c>
      <c r="J51" s="28">
        <v>6488</v>
      </c>
      <c r="K51" s="29">
        <v>0</v>
      </c>
      <c r="L51" s="28">
        <v>0</v>
      </c>
      <c r="M51" s="28">
        <v>0</v>
      </c>
      <c r="N51" s="28">
        <v>6488</v>
      </c>
      <c r="O51" s="28">
        <v>0</v>
      </c>
      <c r="P51" s="24">
        <v>50335</v>
      </c>
      <c r="Q51" s="30">
        <v>6488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51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50255</v>
      </c>
      <c r="E52" s="25">
        <v>43646</v>
      </c>
      <c r="F52" s="26">
        <v>43646</v>
      </c>
      <c r="G52" s="27">
        <v>6007</v>
      </c>
      <c r="H52" s="28">
        <v>0</v>
      </c>
      <c r="I52" s="28">
        <v>0</v>
      </c>
      <c r="J52" s="28">
        <v>6007</v>
      </c>
      <c r="K52" s="29">
        <v>0</v>
      </c>
      <c r="L52" s="28">
        <v>0</v>
      </c>
      <c r="M52" s="28">
        <v>0</v>
      </c>
      <c r="N52" s="28">
        <v>6007</v>
      </c>
      <c r="O52" s="28">
        <v>0</v>
      </c>
      <c r="P52" s="24">
        <v>50255</v>
      </c>
      <c r="Q52" s="30">
        <v>6007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51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50288</v>
      </c>
      <c r="E53" s="25">
        <v>43646</v>
      </c>
      <c r="F53" s="26">
        <v>43646</v>
      </c>
      <c r="G53" s="27">
        <v>12023</v>
      </c>
      <c r="H53" s="28">
        <v>0</v>
      </c>
      <c r="I53" s="28">
        <v>0</v>
      </c>
      <c r="J53" s="28">
        <v>12023</v>
      </c>
      <c r="K53" s="29">
        <v>0</v>
      </c>
      <c r="L53" s="28">
        <v>0</v>
      </c>
      <c r="M53" s="28">
        <v>0</v>
      </c>
      <c r="N53" s="28">
        <v>12023</v>
      </c>
      <c r="O53" s="28">
        <v>0</v>
      </c>
      <c r="P53" s="24">
        <v>50288</v>
      </c>
      <c r="Q53" s="30">
        <v>12023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51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50406</v>
      </c>
      <c r="E54" s="25">
        <v>43646</v>
      </c>
      <c r="F54" s="26">
        <v>43646</v>
      </c>
      <c r="G54" s="27">
        <v>12678</v>
      </c>
      <c r="H54" s="28">
        <v>0</v>
      </c>
      <c r="I54" s="28">
        <v>0</v>
      </c>
      <c r="J54" s="28">
        <v>12678</v>
      </c>
      <c r="K54" s="29">
        <v>0</v>
      </c>
      <c r="L54" s="28">
        <v>0</v>
      </c>
      <c r="M54" s="28">
        <v>0</v>
      </c>
      <c r="N54" s="28">
        <v>12678</v>
      </c>
      <c r="O54" s="28">
        <v>0</v>
      </c>
      <c r="P54" s="24">
        <v>50406</v>
      </c>
      <c r="Q54" s="30">
        <v>12678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51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50517</v>
      </c>
      <c r="E55" s="25">
        <v>43646</v>
      </c>
      <c r="F55" s="26">
        <v>43646</v>
      </c>
      <c r="G55" s="27">
        <v>5947</v>
      </c>
      <c r="H55" s="28">
        <v>0</v>
      </c>
      <c r="I55" s="28">
        <v>0</v>
      </c>
      <c r="J55" s="28">
        <v>5947</v>
      </c>
      <c r="K55" s="29">
        <v>0</v>
      </c>
      <c r="L55" s="28">
        <v>0</v>
      </c>
      <c r="M55" s="28">
        <v>0</v>
      </c>
      <c r="N55" s="28">
        <v>5947</v>
      </c>
      <c r="O55" s="28">
        <v>0</v>
      </c>
      <c r="P55" s="24">
        <v>50517</v>
      </c>
      <c r="Q55" s="30">
        <v>5947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51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50615</v>
      </c>
      <c r="E56" s="25">
        <v>43646</v>
      </c>
      <c r="F56" s="26">
        <v>43646</v>
      </c>
      <c r="G56" s="27">
        <v>9108</v>
      </c>
      <c r="H56" s="28">
        <v>0</v>
      </c>
      <c r="I56" s="28">
        <v>0</v>
      </c>
      <c r="J56" s="28">
        <v>9108</v>
      </c>
      <c r="K56" s="29">
        <v>0</v>
      </c>
      <c r="L56" s="28">
        <v>0</v>
      </c>
      <c r="M56" s="28">
        <v>0</v>
      </c>
      <c r="N56" s="28">
        <v>9108</v>
      </c>
      <c r="O56" s="28">
        <v>0</v>
      </c>
      <c r="P56" s="24">
        <v>50615</v>
      </c>
      <c r="Q56" s="30">
        <v>9108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51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50791</v>
      </c>
      <c r="E57" s="25">
        <v>43646</v>
      </c>
      <c r="F57" s="26">
        <v>43646</v>
      </c>
      <c r="G57" s="27">
        <v>5925</v>
      </c>
      <c r="H57" s="28">
        <v>0</v>
      </c>
      <c r="I57" s="28">
        <v>0</v>
      </c>
      <c r="J57" s="28">
        <v>5925</v>
      </c>
      <c r="K57" s="29">
        <v>0</v>
      </c>
      <c r="L57" s="28">
        <v>0</v>
      </c>
      <c r="M57" s="28">
        <v>0</v>
      </c>
      <c r="N57" s="28">
        <v>5925</v>
      </c>
      <c r="O57" s="28">
        <v>0</v>
      </c>
      <c r="P57" s="24">
        <v>50791</v>
      </c>
      <c r="Q57" s="30">
        <v>5925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51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50716</v>
      </c>
      <c r="E58" s="25">
        <v>43646</v>
      </c>
      <c r="F58" s="26">
        <v>43646</v>
      </c>
      <c r="G58" s="27">
        <v>6515</v>
      </c>
      <c r="H58" s="28">
        <v>0</v>
      </c>
      <c r="I58" s="28">
        <v>0</v>
      </c>
      <c r="J58" s="28">
        <v>6515</v>
      </c>
      <c r="K58" s="29">
        <v>0</v>
      </c>
      <c r="L58" s="28">
        <v>0</v>
      </c>
      <c r="M58" s="28">
        <v>0</v>
      </c>
      <c r="N58" s="28">
        <v>6515</v>
      </c>
      <c r="O58" s="28">
        <v>0</v>
      </c>
      <c r="P58" s="24">
        <v>50716</v>
      </c>
      <c r="Q58" s="30">
        <v>6515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51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51279</v>
      </c>
      <c r="E59" s="25">
        <v>43646</v>
      </c>
      <c r="F59" s="26">
        <v>43646</v>
      </c>
      <c r="G59" s="27">
        <v>6525</v>
      </c>
      <c r="H59" s="28">
        <v>0</v>
      </c>
      <c r="I59" s="28">
        <v>0</v>
      </c>
      <c r="J59" s="28">
        <v>6525</v>
      </c>
      <c r="K59" s="29">
        <v>0</v>
      </c>
      <c r="L59" s="28">
        <v>0</v>
      </c>
      <c r="M59" s="28">
        <v>0</v>
      </c>
      <c r="N59" s="28">
        <v>6525</v>
      </c>
      <c r="O59" s="28">
        <v>0</v>
      </c>
      <c r="P59" s="24">
        <v>51279</v>
      </c>
      <c r="Q59" s="30">
        <v>6525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51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51418</v>
      </c>
      <c r="E60" s="25">
        <v>43646</v>
      </c>
      <c r="F60" s="26">
        <v>43646</v>
      </c>
      <c r="G60" s="27">
        <v>5883</v>
      </c>
      <c r="H60" s="28">
        <v>0</v>
      </c>
      <c r="I60" s="28">
        <v>0</v>
      </c>
      <c r="J60" s="28">
        <v>5883</v>
      </c>
      <c r="K60" s="29">
        <v>0</v>
      </c>
      <c r="L60" s="28">
        <v>0</v>
      </c>
      <c r="M60" s="28">
        <v>0</v>
      </c>
      <c r="N60" s="28">
        <v>5883</v>
      </c>
      <c r="O60" s="28">
        <v>0</v>
      </c>
      <c r="P60" s="24">
        <v>51418</v>
      </c>
      <c r="Q60" s="30">
        <v>5883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51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51535</v>
      </c>
      <c r="E61" s="25">
        <v>43646</v>
      </c>
      <c r="F61" s="26">
        <v>43646</v>
      </c>
      <c r="G61" s="27">
        <v>8648</v>
      </c>
      <c r="H61" s="28">
        <v>0</v>
      </c>
      <c r="I61" s="28">
        <v>0</v>
      </c>
      <c r="J61" s="28">
        <v>8648</v>
      </c>
      <c r="K61" s="29">
        <v>0</v>
      </c>
      <c r="L61" s="28">
        <v>0</v>
      </c>
      <c r="M61" s="28">
        <v>0</v>
      </c>
      <c r="N61" s="28">
        <v>8648</v>
      </c>
      <c r="O61" s="28">
        <v>0</v>
      </c>
      <c r="P61" s="24">
        <v>51535</v>
      </c>
      <c r="Q61" s="30">
        <v>8648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51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51467</v>
      </c>
      <c r="E62" s="25">
        <v>43646</v>
      </c>
      <c r="F62" s="26">
        <v>43646</v>
      </c>
      <c r="G62" s="27">
        <v>8604</v>
      </c>
      <c r="H62" s="28">
        <v>0</v>
      </c>
      <c r="I62" s="28">
        <v>0</v>
      </c>
      <c r="J62" s="28">
        <v>8604</v>
      </c>
      <c r="K62" s="29">
        <v>0</v>
      </c>
      <c r="L62" s="28">
        <v>0</v>
      </c>
      <c r="M62" s="28">
        <v>0</v>
      </c>
      <c r="N62" s="28">
        <v>8604</v>
      </c>
      <c r="O62" s="28">
        <v>0</v>
      </c>
      <c r="P62" s="24">
        <v>51467</v>
      </c>
      <c r="Q62" s="30">
        <v>8604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51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51317</v>
      </c>
      <c r="E63" s="25">
        <v>43647</v>
      </c>
      <c r="F63" s="26">
        <v>43676</v>
      </c>
      <c r="G63" s="27">
        <v>6007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6007</v>
      </c>
      <c r="P63" s="24">
        <v>51317</v>
      </c>
      <c r="Q63" s="30">
        <v>6007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6007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6007</v>
      </c>
      <c r="AF63" s="30">
        <v>54</v>
      </c>
      <c r="AG63" s="30">
        <v>0</v>
      </c>
      <c r="AH63" s="30">
        <v>54</v>
      </c>
      <c r="AI63" s="30" t="s">
        <v>52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51628</v>
      </c>
      <c r="E64" s="25">
        <v>43657</v>
      </c>
      <c r="F64" s="26">
        <v>43676</v>
      </c>
      <c r="G64" s="27">
        <v>5912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5912</v>
      </c>
      <c r="P64" s="24">
        <v>51628</v>
      </c>
      <c r="Q64" s="30">
        <v>5912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5912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5912</v>
      </c>
      <c r="AF64" s="30">
        <v>55</v>
      </c>
      <c r="AG64" s="30">
        <v>0</v>
      </c>
      <c r="AH64" s="30">
        <v>55</v>
      </c>
      <c r="AI64" s="30" t="s">
        <v>52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51661</v>
      </c>
      <c r="E65" s="25">
        <v>43651</v>
      </c>
      <c r="F65" s="26">
        <v>43676</v>
      </c>
      <c r="G65" s="27">
        <v>8642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8642</v>
      </c>
      <c r="P65" s="24">
        <v>51661</v>
      </c>
      <c r="Q65" s="30">
        <v>8642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8642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8642</v>
      </c>
      <c r="AF65" s="30">
        <v>56</v>
      </c>
      <c r="AG65" s="30">
        <v>0</v>
      </c>
      <c r="AH65" s="30">
        <v>56</v>
      </c>
      <c r="AI65" s="30" t="s">
        <v>52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51686</v>
      </c>
      <c r="E66" s="25">
        <v>43658</v>
      </c>
      <c r="F66" s="26">
        <v>43676</v>
      </c>
      <c r="G66" s="27">
        <v>6438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6438</v>
      </c>
      <c r="P66" s="24">
        <v>51686</v>
      </c>
      <c r="Q66" s="30">
        <v>6438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6438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6438</v>
      </c>
      <c r="AF66" s="30">
        <v>57</v>
      </c>
      <c r="AG66" s="30">
        <v>0</v>
      </c>
      <c r="AH66" s="30">
        <v>57</v>
      </c>
      <c r="AI66" s="30" t="s">
        <v>52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51690</v>
      </c>
      <c r="E67" s="25">
        <v>43658</v>
      </c>
      <c r="F67" s="26">
        <v>43676</v>
      </c>
      <c r="G67" s="27">
        <v>8697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8697</v>
      </c>
      <c r="P67" s="24">
        <v>51690</v>
      </c>
      <c r="Q67" s="30">
        <v>8697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8697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8697</v>
      </c>
      <c r="AF67" s="30">
        <v>58</v>
      </c>
      <c r="AG67" s="30">
        <v>0</v>
      </c>
      <c r="AH67" s="30">
        <v>58</v>
      </c>
      <c r="AI67" s="30" t="s">
        <v>52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51800</v>
      </c>
      <c r="E68" s="25">
        <v>43653</v>
      </c>
      <c r="F68" s="26">
        <v>43676</v>
      </c>
      <c r="G68" s="27">
        <v>5875</v>
      </c>
      <c r="H68" s="28">
        <v>0</v>
      </c>
      <c r="I68" s="28">
        <v>0</v>
      </c>
      <c r="J68" s="28">
        <v>5875</v>
      </c>
      <c r="K68" s="29">
        <v>0</v>
      </c>
      <c r="L68" s="28">
        <v>0</v>
      </c>
      <c r="M68" s="28">
        <v>0</v>
      </c>
      <c r="N68" s="28">
        <v>5875</v>
      </c>
      <c r="O68" s="28">
        <v>0</v>
      </c>
      <c r="P68" s="24">
        <v>51800</v>
      </c>
      <c r="Q68" s="30">
        <v>5875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51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51919</v>
      </c>
      <c r="E69" s="25">
        <v>43656</v>
      </c>
      <c r="F69" s="26">
        <v>43676</v>
      </c>
      <c r="G69" s="27">
        <v>167248</v>
      </c>
      <c r="H69" s="28">
        <v>0</v>
      </c>
      <c r="I69" s="28">
        <v>0</v>
      </c>
      <c r="J69" s="28">
        <v>104848</v>
      </c>
      <c r="K69" s="29">
        <v>0</v>
      </c>
      <c r="L69" s="28">
        <v>0</v>
      </c>
      <c r="M69" s="28">
        <v>0</v>
      </c>
      <c r="N69" s="28">
        <v>104848</v>
      </c>
      <c r="O69" s="28">
        <v>62400</v>
      </c>
      <c r="P69" s="24">
        <v>51919</v>
      </c>
      <c r="Q69" s="30">
        <v>167248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62400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62400</v>
      </c>
      <c r="AF69" s="30">
        <v>60</v>
      </c>
      <c r="AG69" s="30">
        <v>0</v>
      </c>
      <c r="AH69" s="30">
        <v>60</v>
      </c>
      <c r="AI69" s="30" t="s">
        <v>53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52204</v>
      </c>
      <c r="E70" s="25">
        <v>43664</v>
      </c>
      <c r="F70" s="26">
        <v>43676</v>
      </c>
      <c r="G70" s="27">
        <v>6426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6426</v>
      </c>
      <c r="P70" s="24">
        <v>52204</v>
      </c>
      <c r="Q70" s="30">
        <v>6426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6426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6426</v>
      </c>
      <c r="AF70" s="30">
        <v>61</v>
      </c>
      <c r="AG70" s="30">
        <v>0</v>
      </c>
      <c r="AH70" s="30">
        <v>61</v>
      </c>
      <c r="AI70" s="30" t="s">
        <v>52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52212</v>
      </c>
      <c r="E71" s="25">
        <v>43664</v>
      </c>
      <c r="F71" s="26">
        <v>43676</v>
      </c>
      <c r="G71" s="27">
        <v>7983</v>
      </c>
      <c r="H71" s="28">
        <v>0</v>
      </c>
      <c r="I71" s="28">
        <v>0</v>
      </c>
      <c r="J71" s="28">
        <v>7983</v>
      </c>
      <c r="K71" s="29">
        <v>0</v>
      </c>
      <c r="L71" s="28">
        <v>0</v>
      </c>
      <c r="M71" s="28">
        <v>0</v>
      </c>
      <c r="N71" s="28">
        <v>7983</v>
      </c>
      <c r="O71" s="28">
        <v>0</v>
      </c>
      <c r="P71" s="24">
        <v>52212</v>
      </c>
      <c r="Q71" s="30">
        <v>7983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51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52320</v>
      </c>
      <c r="E72" s="25">
        <v>43674</v>
      </c>
      <c r="F72" s="26">
        <v>43676</v>
      </c>
      <c r="G72" s="27">
        <v>9550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9550</v>
      </c>
      <c r="P72" s="24">
        <v>52320</v>
      </c>
      <c r="Q72" s="30">
        <v>9550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9550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9550</v>
      </c>
      <c r="AF72" s="30">
        <v>63</v>
      </c>
      <c r="AG72" s="30">
        <v>0</v>
      </c>
      <c r="AH72" s="30">
        <v>63</v>
      </c>
      <c r="AI72" s="30" t="s">
        <v>52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52558</v>
      </c>
      <c r="E73" s="25">
        <v>43673</v>
      </c>
      <c r="F73" s="26">
        <v>43676</v>
      </c>
      <c r="G73" s="27">
        <v>11200</v>
      </c>
      <c r="H73" s="28">
        <v>0</v>
      </c>
      <c r="I73" s="28">
        <v>0</v>
      </c>
      <c r="J73" s="28">
        <v>11200</v>
      </c>
      <c r="K73" s="29">
        <v>0</v>
      </c>
      <c r="L73" s="28">
        <v>0</v>
      </c>
      <c r="M73" s="28">
        <v>0</v>
      </c>
      <c r="N73" s="28">
        <v>11200</v>
      </c>
      <c r="O73" s="28">
        <v>0</v>
      </c>
      <c r="P73" s="24">
        <v>52558</v>
      </c>
      <c r="Q73" s="30">
        <v>11200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51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52567</v>
      </c>
      <c r="E74" s="25">
        <v>43673</v>
      </c>
      <c r="F74" s="26">
        <v>43676</v>
      </c>
      <c r="G74" s="27">
        <v>8479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8479</v>
      </c>
      <c r="P74" s="24">
        <v>52567</v>
      </c>
      <c r="Q74" s="30">
        <v>8479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8479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8479</v>
      </c>
      <c r="AF74" s="30">
        <v>65</v>
      </c>
      <c r="AG74" s="30">
        <v>0</v>
      </c>
      <c r="AH74" s="30">
        <v>65</v>
      </c>
      <c r="AI74" s="30" t="s">
        <v>52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52637</v>
      </c>
      <c r="E75" s="25">
        <v>43667</v>
      </c>
      <c r="F75" s="26">
        <v>43676</v>
      </c>
      <c r="G75" s="27">
        <v>6428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6428</v>
      </c>
      <c r="P75" s="24">
        <v>52637</v>
      </c>
      <c r="Q75" s="30">
        <v>6428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6428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6428</v>
      </c>
      <c r="AF75" s="30">
        <v>66</v>
      </c>
      <c r="AG75" s="30">
        <v>0</v>
      </c>
      <c r="AH75" s="30">
        <v>66</v>
      </c>
      <c r="AI75" s="30" t="s">
        <v>52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52731</v>
      </c>
      <c r="E76" s="25">
        <v>43680</v>
      </c>
      <c r="F76" s="26">
        <v>43707</v>
      </c>
      <c r="G76" s="27">
        <v>62400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62400</v>
      </c>
      <c r="P76" s="24">
        <v>52731</v>
      </c>
      <c r="Q76" s="30">
        <v>62400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62400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62400</v>
      </c>
      <c r="AF76" s="30">
        <v>67</v>
      </c>
      <c r="AG76" s="30">
        <v>0</v>
      </c>
      <c r="AH76" s="30">
        <v>67</v>
      </c>
      <c r="AI76" s="30" t="s">
        <v>52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52884</v>
      </c>
      <c r="E77" s="25">
        <v>43685</v>
      </c>
      <c r="F77" s="26">
        <v>43707</v>
      </c>
      <c r="G77" s="27">
        <v>62400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62400</v>
      </c>
      <c r="P77" s="24">
        <v>52884</v>
      </c>
      <c r="Q77" s="30">
        <v>62400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62400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62400</v>
      </c>
      <c r="AF77" s="30">
        <v>68</v>
      </c>
      <c r="AG77" s="30">
        <v>0</v>
      </c>
      <c r="AH77" s="30">
        <v>68</v>
      </c>
      <c r="AI77" s="30" t="s">
        <v>52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53146</v>
      </c>
      <c r="E78" s="25">
        <v>43691</v>
      </c>
      <c r="F78" s="26">
        <v>43707</v>
      </c>
      <c r="G78" s="27">
        <v>168450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168450</v>
      </c>
      <c r="P78" s="24">
        <v>53146</v>
      </c>
      <c r="Q78" s="30">
        <v>168450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168450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168450</v>
      </c>
      <c r="AF78" s="30">
        <v>69</v>
      </c>
      <c r="AG78" s="30">
        <v>0</v>
      </c>
      <c r="AH78" s="30">
        <v>69</v>
      </c>
      <c r="AI78" s="30" t="s">
        <v>52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53280</v>
      </c>
      <c r="E79" s="25">
        <v>43696</v>
      </c>
      <c r="F79" s="26">
        <v>43707</v>
      </c>
      <c r="G79" s="27">
        <v>62400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62400</v>
      </c>
      <c r="P79" s="24">
        <v>53280</v>
      </c>
      <c r="Q79" s="30">
        <v>62400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62400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62400</v>
      </c>
      <c r="AF79" s="30">
        <v>70</v>
      </c>
      <c r="AG79" s="30">
        <v>0</v>
      </c>
      <c r="AH79" s="30">
        <v>70</v>
      </c>
      <c r="AI79" s="30" t="s">
        <v>52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53322</v>
      </c>
      <c r="E80" s="25">
        <v>43702</v>
      </c>
      <c r="F80" s="26">
        <v>43707</v>
      </c>
      <c r="G80" s="27">
        <v>62400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62400</v>
      </c>
      <c r="P80" s="24">
        <v>53322</v>
      </c>
      <c r="Q80" s="30">
        <v>62400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62400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62400</v>
      </c>
      <c r="AF80" s="30">
        <v>71</v>
      </c>
      <c r="AG80" s="30">
        <v>0</v>
      </c>
      <c r="AH80" s="30">
        <v>71</v>
      </c>
      <c r="AI80" s="30" t="s">
        <v>52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53352</v>
      </c>
      <c r="E81" s="25">
        <v>43699</v>
      </c>
      <c r="F81" s="26">
        <v>43707</v>
      </c>
      <c r="G81" s="27">
        <v>62400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62400</v>
      </c>
      <c r="P81" s="24">
        <v>53352</v>
      </c>
      <c r="Q81" s="30">
        <v>62400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62400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62400</v>
      </c>
      <c r="AF81" s="30">
        <v>72</v>
      </c>
      <c r="AG81" s="30">
        <v>0</v>
      </c>
      <c r="AH81" s="30">
        <v>72</v>
      </c>
      <c r="AI81" s="30" t="s">
        <v>52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53389</v>
      </c>
      <c r="E82" s="25">
        <v>43703</v>
      </c>
      <c r="F82" s="26">
        <v>43707</v>
      </c>
      <c r="G82" s="27">
        <v>62400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62400</v>
      </c>
      <c r="P82" s="24">
        <v>53389</v>
      </c>
      <c r="Q82" s="30">
        <v>62400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62400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62400</v>
      </c>
      <c r="AF82" s="30">
        <v>73</v>
      </c>
      <c r="AG82" s="30">
        <v>0</v>
      </c>
      <c r="AH82" s="30">
        <v>73</v>
      </c>
      <c r="AI82" s="30" t="s">
        <v>52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54703</v>
      </c>
      <c r="E83" s="25">
        <v>43738</v>
      </c>
      <c r="F83" s="26">
        <v>43738</v>
      </c>
      <c r="G83" s="27">
        <v>62400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62400</v>
      </c>
      <c r="P83" s="24">
        <v>54703</v>
      </c>
      <c r="Q83" s="30">
        <v>62400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62400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62400</v>
      </c>
      <c r="AF83" s="30">
        <v>74</v>
      </c>
      <c r="AG83" s="30">
        <v>0</v>
      </c>
      <c r="AH83" s="30">
        <v>74</v>
      </c>
      <c r="AI83" s="30" t="s">
        <v>52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54804</v>
      </c>
      <c r="E84" s="25">
        <v>43738</v>
      </c>
      <c r="F84" s="26">
        <v>43738</v>
      </c>
      <c r="G84" s="27">
        <v>62400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62400</v>
      </c>
      <c r="P84" s="24">
        <v>54804</v>
      </c>
      <c r="Q84" s="30">
        <v>62400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62400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62400</v>
      </c>
      <c r="AF84" s="30">
        <v>75</v>
      </c>
      <c r="AG84" s="30">
        <v>0</v>
      </c>
      <c r="AH84" s="30">
        <v>75</v>
      </c>
      <c r="AI84" s="30" t="s">
        <v>52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54113</v>
      </c>
      <c r="E85" s="25">
        <v>43738</v>
      </c>
      <c r="F85" s="26">
        <v>43738</v>
      </c>
      <c r="G85" s="27">
        <v>62400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62400</v>
      </c>
      <c r="P85" s="24">
        <v>54113</v>
      </c>
      <c r="Q85" s="30">
        <v>62400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62400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62400</v>
      </c>
      <c r="AF85" s="30">
        <v>76</v>
      </c>
      <c r="AG85" s="30">
        <v>0</v>
      </c>
      <c r="AH85" s="30">
        <v>76</v>
      </c>
      <c r="AI85" s="30" t="s">
        <v>52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55040</v>
      </c>
      <c r="E86" s="25">
        <v>43741</v>
      </c>
      <c r="F86" s="26">
        <v>43768</v>
      </c>
      <c r="G86" s="27">
        <v>62400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62400</v>
      </c>
      <c r="P86" s="24">
        <v>55040</v>
      </c>
      <c r="Q86" s="30">
        <v>62400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62400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62400</v>
      </c>
      <c r="AF86" s="30">
        <v>77</v>
      </c>
      <c r="AG86" s="30">
        <v>0</v>
      </c>
      <c r="AH86" s="30">
        <v>77</v>
      </c>
      <c r="AI86" s="30" t="s">
        <v>52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55177</v>
      </c>
      <c r="E87" s="25">
        <v>43745</v>
      </c>
      <c r="F87" s="26">
        <v>43768</v>
      </c>
      <c r="G87" s="27">
        <v>62400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62400</v>
      </c>
      <c r="P87" s="24">
        <v>55177</v>
      </c>
      <c r="Q87" s="30">
        <v>62400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62400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62400</v>
      </c>
      <c r="AF87" s="30">
        <v>78</v>
      </c>
      <c r="AG87" s="30">
        <v>0</v>
      </c>
      <c r="AH87" s="30">
        <v>78</v>
      </c>
      <c r="AI87" s="30" t="s">
        <v>52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55275</v>
      </c>
      <c r="E88" s="25">
        <v>43745</v>
      </c>
      <c r="F88" s="26">
        <v>43768</v>
      </c>
      <c r="G88" s="27">
        <v>62400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62400</v>
      </c>
      <c r="P88" s="24">
        <v>55275</v>
      </c>
      <c r="Q88" s="30">
        <v>62400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62400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62400</v>
      </c>
      <c r="AF88" s="30">
        <v>79</v>
      </c>
      <c r="AG88" s="30">
        <v>0</v>
      </c>
      <c r="AH88" s="30">
        <v>79</v>
      </c>
      <c r="AI88" s="30" t="s">
        <v>52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55280</v>
      </c>
      <c r="E89" s="25">
        <v>43744</v>
      </c>
      <c r="F89" s="26">
        <v>43768</v>
      </c>
      <c r="G89" s="27">
        <v>117590</v>
      </c>
      <c r="H89" s="28">
        <v>0</v>
      </c>
      <c r="I89" s="28">
        <v>0</v>
      </c>
      <c r="J89" s="28">
        <v>55190</v>
      </c>
      <c r="K89" s="29">
        <v>0</v>
      </c>
      <c r="L89" s="28">
        <v>0</v>
      </c>
      <c r="M89" s="28">
        <v>0</v>
      </c>
      <c r="N89" s="28">
        <v>55190</v>
      </c>
      <c r="O89" s="28">
        <v>62400</v>
      </c>
      <c r="P89" s="24">
        <v>55280</v>
      </c>
      <c r="Q89" s="30">
        <v>117590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62400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62400</v>
      </c>
      <c r="AF89" s="30">
        <v>80</v>
      </c>
      <c r="AG89" s="30">
        <v>0</v>
      </c>
      <c r="AH89" s="30">
        <v>80</v>
      </c>
      <c r="AI89" s="30" t="s">
        <v>53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55386</v>
      </c>
      <c r="E90" s="25">
        <v>43755</v>
      </c>
      <c r="F90" s="26">
        <v>43768</v>
      </c>
      <c r="G90" s="27">
        <v>33100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33100</v>
      </c>
      <c r="P90" s="24">
        <v>0</v>
      </c>
      <c r="Q90" s="30">
        <v>0</v>
      </c>
      <c r="R90" s="31">
        <v>33100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54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55388</v>
      </c>
      <c r="E91" s="25">
        <v>43755</v>
      </c>
      <c r="F91" s="26">
        <v>43768</v>
      </c>
      <c r="G91" s="27">
        <v>130000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130000</v>
      </c>
      <c r="P91" s="24">
        <v>0</v>
      </c>
      <c r="Q91" s="30">
        <v>0</v>
      </c>
      <c r="R91" s="31">
        <v>130000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54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55822</v>
      </c>
      <c r="E92" s="25">
        <v>43768</v>
      </c>
      <c r="F92" s="26">
        <v>43768</v>
      </c>
      <c r="G92" s="27">
        <v>135220</v>
      </c>
      <c r="H92" s="28">
        <v>6250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135220</v>
      </c>
      <c r="P92" s="24">
        <v>55822</v>
      </c>
      <c r="Q92" s="30">
        <v>135220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128970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128970</v>
      </c>
      <c r="AF92" s="30">
        <v>83</v>
      </c>
      <c r="AG92" s="30">
        <v>0</v>
      </c>
      <c r="AH92" s="30">
        <v>83</v>
      </c>
      <c r="AI92" s="30" t="s">
        <v>55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57666</v>
      </c>
      <c r="E93" s="25">
        <v>43808.284456006717</v>
      </c>
      <c r="F93" s="26">
        <v>43475</v>
      </c>
      <c r="G93" s="27">
        <v>62400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62400</v>
      </c>
      <c r="P93" s="24">
        <v>57666</v>
      </c>
      <c r="Q93" s="30">
        <v>62400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62400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62400</v>
      </c>
      <c r="AF93" s="30">
        <v>84</v>
      </c>
      <c r="AG93" s="30">
        <v>0</v>
      </c>
      <c r="AH93" s="30">
        <v>84</v>
      </c>
      <c r="AI93" s="30" t="s">
        <v>52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57819</v>
      </c>
      <c r="E94" s="25">
        <v>43816.959907395765</v>
      </c>
      <c r="F94" s="26">
        <v>43475</v>
      </c>
      <c r="G94" s="27">
        <v>62400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62400</v>
      </c>
      <c r="P94" s="24">
        <v>57819</v>
      </c>
      <c r="Q94" s="30">
        <v>62400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62400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62400</v>
      </c>
      <c r="AF94" s="30">
        <v>85</v>
      </c>
      <c r="AG94" s="30">
        <v>0</v>
      </c>
      <c r="AH94" s="30">
        <v>85</v>
      </c>
      <c r="AI94" s="30" t="s">
        <v>52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58026</v>
      </c>
      <c r="E95" s="25">
        <v>43806.803368055727</v>
      </c>
      <c r="F95" s="26">
        <v>43475</v>
      </c>
      <c r="G95" s="27">
        <v>62400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62400</v>
      </c>
      <c r="P95" s="24">
        <v>58026</v>
      </c>
      <c r="Q95" s="30">
        <v>62400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62400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62400</v>
      </c>
      <c r="AF95" s="30">
        <v>86</v>
      </c>
      <c r="AG95" s="30">
        <v>0</v>
      </c>
      <c r="AH95" s="30">
        <v>86</v>
      </c>
      <c r="AI95" s="30" t="s">
        <v>52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58467</v>
      </c>
      <c r="E96" s="25">
        <v>43820.422650451306</v>
      </c>
      <c r="F96" s="26">
        <v>43475</v>
      </c>
      <c r="G96" s="27">
        <v>116800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116800</v>
      </c>
      <c r="P96" s="24">
        <v>0</v>
      </c>
      <c r="Q96" s="30">
        <v>0</v>
      </c>
      <c r="R96" s="31">
        <v>116800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54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57870</v>
      </c>
      <c r="E97" s="25">
        <v>43816.514768506866</v>
      </c>
      <c r="F97" s="26">
        <v>43475</v>
      </c>
      <c r="G97" s="27">
        <v>125260</v>
      </c>
      <c r="H97" s="28">
        <v>0</v>
      </c>
      <c r="I97" s="28">
        <v>0</v>
      </c>
      <c r="J97" s="28">
        <v>62860</v>
      </c>
      <c r="K97" s="29">
        <v>0</v>
      </c>
      <c r="L97" s="28">
        <v>0</v>
      </c>
      <c r="M97" s="28">
        <v>0</v>
      </c>
      <c r="N97" s="28">
        <v>62860</v>
      </c>
      <c r="O97" s="28">
        <v>62400</v>
      </c>
      <c r="P97" s="24">
        <v>57870</v>
      </c>
      <c r="Q97" s="30">
        <v>125260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62400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62400</v>
      </c>
      <c r="AF97" s="30">
        <v>88</v>
      </c>
      <c r="AG97" s="30">
        <v>0</v>
      </c>
      <c r="AH97" s="30">
        <v>88</v>
      </c>
      <c r="AI97" s="30" t="s">
        <v>53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58189</v>
      </c>
      <c r="E98" s="25">
        <v>43826.922164340504</v>
      </c>
      <c r="F98" s="26">
        <v>43475</v>
      </c>
      <c r="G98" s="27">
        <v>116800</v>
      </c>
      <c r="H98" s="28">
        <v>0</v>
      </c>
      <c r="I98" s="28">
        <v>0</v>
      </c>
      <c r="J98" s="28">
        <v>116800</v>
      </c>
      <c r="K98" s="29">
        <v>0</v>
      </c>
      <c r="L98" s="28">
        <v>0</v>
      </c>
      <c r="M98" s="28">
        <v>0</v>
      </c>
      <c r="N98" s="28">
        <v>116800</v>
      </c>
      <c r="O98" s="28">
        <v>0</v>
      </c>
      <c r="P98" s="24">
        <v>58189</v>
      </c>
      <c r="Q98" s="30">
        <v>116800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51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58190</v>
      </c>
      <c r="E99" s="25">
        <v>43826.78826388903</v>
      </c>
      <c r="F99" s="26">
        <v>43475</v>
      </c>
      <c r="G99" s="27">
        <v>116800</v>
      </c>
      <c r="H99" s="28">
        <v>0</v>
      </c>
      <c r="I99" s="28">
        <v>0</v>
      </c>
      <c r="J99" s="28">
        <v>116800</v>
      </c>
      <c r="K99" s="29">
        <v>0</v>
      </c>
      <c r="L99" s="28">
        <v>0</v>
      </c>
      <c r="M99" s="28">
        <v>0</v>
      </c>
      <c r="N99" s="28">
        <v>116800</v>
      </c>
      <c r="O99" s="28">
        <v>0</v>
      </c>
      <c r="P99" s="24">
        <v>58190</v>
      </c>
      <c r="Q99" s="30">
        <v>116800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51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45961</v>
      </c>
      <c r="E100" s="25">
        <v>43496</v>
      </c>
      <c r="F100" s="26">
        <v>43496</v>
      </c>
      <c r="G100" s="27">
        <v>2126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2126</v>
      </c>
      <c r="P100" s="24">
        <v>0</v>
      </c>
      <c r="Q100" s="30">
        <v>0</v>
      </c>
      <c r="R100" s="31">
        <v>2126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54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47850</v>
      </c>
      <c r="E101" s="25">
        <v>43555</v>
      </c>
      <c r="F101" s="26">
        <v>43555</v>
      </c>
      <c r="G101" s="27">
        <v>20602</v>
      </c>
      <c r="H101" s="28">
        <v>0</v>
      </c>
      <c r="I101" s="28">
        <v>0</v>
      </c>
      <c r="J101" s="28">
        <v>20602</v>
      </c>
      <c r="K101" s="29">
        <v>0</v>
      </c>
      <c r="L101" s="28">
        <v>0</v>
      </c>
      <c r="M101" s="28">
        <v>0</v>
      </c>
      <c r="N101" s="28">
        <v>20602</v>
      </c>
      <c r="O101" s="28">
        <v>0</v>
      </c>
      <c r="P101" s="24">
        <v>47850</v>
      </c>
      <c r="Q101" s="30">
        <v>20602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51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50213</v>
      </c>
      <c r="E102" s="25">
        <v>43620</v>
      </c>
      <c r="F102" s="26">
        <v>43646</v>
      </c>
      <c r="G102" s="27">
        <v>5960</v>
      </c>
      <c r="H102" s="28">
        <v>0</v>
      </c>
      <c r="I102" s="28">
        <v>0</v>
      </c>
      <c r="J102" s="28">
        <v>5960</v>
      </c>
      <c r="K102" s="29">
        <v>0</v>
      </c>
      <c r="L102" s="28">
        <v>0</v>
      </c>
      <c r="M102" s="28">
        <v>0</v>
      </c>
      <c r="N102" s="28">
        <v>5960</v>
      </c>
      <c r="O102" s="28">
        <v>0</v>
      </c>
      <c r="P102" s="24">
        <v>50213</v>
      </c>
      <c r="Q102" s="30">
        <v>5960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51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50968</v>
      </c>
      <c r="E103" s="25">
        <v>43639</v>
      </c>
      <c r="F103" s="26">
        <v>43646</v>
      </c>
      <c r="G103" s="27">
        <v>6343</v>
      </c>
      <c r="H103" s="28">
        <v>0</v>
      </c>
      <c r="I103" s="28">
        <v>0</v>
      </c>
      <c r="J103" s="28">
        <v>6343</v>
      </c>
      <c r="K103" s="29">
        <v>0</v>
      </c>
      <c r="L103" s="28">
        <v>0</v>
      </c>
      <c r="M103" s="28">
        <v>0</v>
      </c>
      <c r="N103" s="28">
        <v>6343</v>
      </c>
      <c r="O103" s="28">
        <v>0</v>
      </c>
      <c r="P103" s="24">
        <v>50968</v>
      </c>
      <c r="Q103" s="30">
        <v>6343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51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51288</v>
      </c>
      <c r="E104" s="25">
        <v>43638</v>
      </c>
      <c r="F104" s="26">
        <v>43646</v>
      </c>
      <c r="G104" s="27">
        <v>7425</v>
      </c>
      <c r="H104" s="28">
        <v>0</v>
      </c>
      <c r="I104" s="28">
        <v>0</v>
      </c>
      <c r="J104" s="28">
        <v>7425</v>
      </c>
      <c r="K104" s="29">
        <v>0</v>
      </c>
      <c r="L104" s="28">
        <v>0</v>
      </c>
      <c r="M104" s="28">
        <v>0</v>
      </c>
      <c r="N104" s="28">
        <v>7425</v>
      </c>
      <c r="O104" s="28">
        <v>0</v>
      </c>
      <c r="P104" s="24">
        <v>51288</v>
      </c>
      <c r="Q104" s="30">
        <v>7425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51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47007</v>
      </c>
      <c r="E105" s="25">
        <v>43523</v>
      </c>
      <c r="F105" s="26">
        <v>43524</v>
      </c>
      <c r="G105" s="27">
        <v>127739</v>
      </c>
      <c r="H105" s="28">
        <v>0</v>
      </c>
      <c r="I105" s="28">
        <v>0</v>
      </c>
      <c r="J105" s="28">
        <v>127739</v>
      </c>
      <c r="K105" s="29">
        <v>0</v>
      </c>
      <c r="L105" s="28">
        <v>0</v>
      </c>
      <c r="M105" s="28">
        <v>0</v>
      </c>
      <c r="N105" s="28">
        <v>127739</v>
      </c>
      <c r="O105" s="28">
        <v>0</v>
      </c>
      <c r="P105" s="24">
        <v>47007</v>
      </c>
      <c r="Q105" s="30">
        <v>127739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51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51777</v>
      </c>
      <c r="E106" s="25">
        <v>43653</v>
      </c>
      <c r="F106" s="26">
        <v>43676</v>
      </c>
      <c r="G106" s="27">
        <v>117050</v>
      </c>
      <c r="H106" s="28">
        <v>0</v>
      </c>
      <c r="I106" s="28">
        <v>0</v>
      </c>
      <c r="J106" s="28">
        <v>117050</v>
      </c>
      <c r="K106" s="29">
        <v>0</v>
      </c>
      <c r="L106" s="28">
        <v>0</v>
      </c>
      <c r="M106" s="28">
        <v>0</v>
      </c>
      <c r="N106" s="28">
        <v>117050</v>
      </c>
      <c r="O106" s="28">
        <v>0</v>
      </c>
      <c r="P106" s="24">
        <v>51777</v>
      </c>
      <c r="Q106" s="30">
        <v>117050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51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52452</v>
      </c>
      <c r="E107" s="25">
        <v>43675</v>
      </c>
      <c r="F107" s="26">
        <v>43676</v>
      </c>
      <c r="G107" s="27">
        <v>66616</v>
      </c>
      <c r="H107" s="28">
        <v>0</v>
      </c>
      <c r="I107" s="28">
        <v>0</v>
      </c>
      <c r="J107" s="28">
        <v>66616</v>
      </c>
      <c r="K107" s="29">
        <v>0</v>
      </c>
      <c r="L107" s="28">
        <v>0</v>
      </c>
      <c r="M107" s="28">
        <v>0</v>
      </c>
      <c r="N107" s="28">
        <v>66616</v>
      </c>
      <c r="O107" s="28">
        <v>0</v>
      </c>
      <c r="P107" s="24">
        <v>52452</v>
      </c>
      <c r="Q107" s="30">
        <v>66616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51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52799</v>
      </c>
      <c r="E108" s="25">
        <v>43678</v>
      </c>
      <c r="F108" s="26">
        <v>43707</v>
      </c>
      <c r="G108" s="27">
        <v>10016</v>
      </c>
      <c r="H108" s="28">
        <v>0</v>
      </c>
      <c r="I108" s="28">
        <v>0</v>
      </c>
      <c r="J108" s="28">
        <v>10016</v>
      </c>
      <c r="K108" s="29">
        <v>0</v>
      </c>
      <c r="L108" s="28">
        <v>0</v>
      </c>
      <c r="M108" s="28">
        <v>0</v>
      </c>
      <c r="N108" s="28">
        <v>10016</v>
      </c>
      <c r="O108" s="28">
        <v>0</v>
      </c>
      <c r="P108" s="24">
        <v>52799</v>
      </c>
      <c r="Q108" s="30">
        <v>10016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51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54101</v>
      </c>
      <c r="E109" s="25">
        <v>43738</v>
      </c>
      <c r="F109" s="26">
        <v>43738</v>
      </c>
      <c r="G109" s="27">
        <v>126834</v>
      </c>
      <c r="H109" s="28">
        <v>0</v>
      </c>
      <c r="I109" s="28">
        <v>0</v>
      </c>
      <c r="J109" s="28">
        <v>126834</v>
      </c>
      <c r="K109" s="29">
        <v>0</v>
      </c>
      <c r="L109" s="28">
        <v>0</v>
      </c>
      <c r="M109" s="28">
        <v>0</v>
      </c>
      <c r="N109" s="28">
        <v>126834</v>
      </c>
      <c r="O109" s="28">
        <v>0</v>
      </c>
      <c r="P109" s="24">
        <v>54101</v>
      </c>
      <c r="Q109" s="30">
        <v>126834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51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54207</v>
      </c>
      <c r="E110" s="25">
        <v>43738</v>
      </c>
      <c r="F110" s="26">
        <v>43738</v>
      </c>
      <c r="G110" s="27">
        <v>118050</v>
      </c>
      <c r="H110" s="28">
        <v>0</v>
      </c>
      <c r="I110" s="28">
        <v>0</v>
      </c>
      <c r="J110" s="28">
        <v>118050</v>
      </c>
      <c r="K110" s="29">
        <v>0</v>
      </c>
      <c r="L110" s="28">
        <v>0</v>
      </c>
      <c r="M110" s="28">
        <v>0</v>
      </c>
      <c r="N110" s="28">
        <v>118050</v>
      </c>
      <c r="O110" s="28">
        <v>0</v>
      </c>
      <c r="P110" s="24">
        <v>54207</v>
      </c>
      <c r="Q110" s="30">
        <v>118050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51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55538</v>
      </c>
      <c r="E111" s="25">
        <v>43752</v>
      </c>
      <c r="F111" s="26">
        <v>43768</v>
      </c>
      <c r="G111" s="27">
        <v>62400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62400</v>
      </c>
      <c r="P111" s="24">
        <v>55538</v>
      </c>
      <c r="Q111" s="30">
        <v>62400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62400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62400</v>
      </c>
      <c r="AF111" s="30">
        <v>102</v>
      </c>
      <c r="AG111" s="30">
        <v>0</v>
      </c>
      <c r="AH111" s="30">
        <v>102</v>
      </c>
      <c r="AI111" s="30" t="s">
        <v>52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56028</v>
      </c>
      <c r="E112" s="25">
        <v>43799</v>
      </c>
      <c r="F112" s="26">
        <v>43799</v>
      </c>
      <c r="G112" s="27">
        <v>8500</v>
      </c>
      <c r="H112" s="28">
        <v>8500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8500</v>
      </c>
      <c r="P112" s="24">
        <v>56028</v>
      </c>
      <c r="Q112" s="30">
        <v>8500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56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56867</v>
      </c>
      <c r="E113" s="25">
        <v>43799</v>
      </c>
      <c r="F113" s="26">
        <v>43799</v>
      </c>
      <c r="G113" s="27">
        <v>129400</v>
      </c>
      <c r="H113" s="28">
        <v>0</v>
      </c>
      <c r="I113" s="28">
        <v>0</v>
      </c>
      <c r="J113" s="28">
        <v>129400</v>
      </c>
      <c r="K113" s="29">
        <v>0</v>
      </c>
      <c r="L113" s="28">
        <v>0</v>
      </c>
      <c r="M113" s="28">
        <v>0</v>
      </c>
      <c r="N113" s="28">
        <v>129400</v>
      </c>
      <c r="O113" s="28">
        <v>0</v>
      </c>
      <c r="P113" s="24">
        <v>56867</v>
      </c>
      <c r="Q113" s="30">
        <v>129400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51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62391</v>
      </c>
      <c r="E114" s="25">
        <v>43948.935416666791</v>
      </c>
      <c r="F114" s="26">
        <v>43585</v>
      </c>
      <c r="G114" s="27">
        <v>192320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192320</v>
      </c>
      <c r="P114" s="24">
        <v>0</v>
      </c>
      <c r="Q114" s="30">
        <v>0</v>
      </c>
      <c r="R114" s="31">
        <v>192320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54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61600</v>
      </c>
      <c r="E115" s="25">
        <v>43936</v>
      </c>
      <c r="F115" s="26">
        <v>43585</v>
      </c>
      <c r="G115" s="27">
        <v>136250</v>
      </c>
      <c r="H115" s="28">
        <v>0</v>
      </c>
      <c r="I115" s="28">
        <v>0</v>
      </c>
      <c r="J115" s="28">
        <v>70150</v>
      </c>
      <c r="K115" s="29">
        <v>0</v>
      </c>
      <c r="L115" s="28">
        <v>0</v>
      </c>
      <c r="M115" s="28">
        <v>0</v>
      </c>
      <c r="N115" s="28">
        <v>70150</v>
      </c>
      <c r="O115" s="28">
        <v>66100</v>
      </c>
      <c r="P115" s="24">
        <v>61600</v>
      </c>
      <c r="Q115" s="30">
        <v>136250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66100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66100</v>
      </c>
      <c r="AF115" s="30">
        <v>106</v>
      </c>
      <c r="AG115" s="30">
        <v>0</v>
      </c>
      <c r="AH115" s="30">
        <v>106</v>
      </c>
      <c r="AI115" s="30" t="s">
        <v>53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58582</v>
      </c>
      <c r="E116" s="25">
        <v>43841.862210636493</v>
      </c>
      <c r="F116" s="26">
        <v>43861</v>
      </c>
      <c r="G116" s="27">
        <v>132310</v>
      </c>
      <c r="H116" s="28">
        <v>0</v>
      </c>
      <c r="I116" s="28">
        <v>0</v>
      </c>
      <c r="J116" s="28">
        <v>132310</v>
      </c>
      <c r="K116" s="29">
        <v>0</v>
      </c>
      <c r="L116" s="28">
        <v>0</v>
      </c>
      <c r="M116" s="28">
        <v>0</v>
      </c>
      <c r="N116" s="28">
        <v>132310</v>
      </c>
      <c r="O116" s="28">
        <v>0</v>
      </c>
      <c r="P116" s="24">
        <v>58582</v>
      </c>
      <c r="Q116" s="30">
        <v>132310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51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58655</v>
      </c>
      <c r="E117" s="25">
        <v>43842.900763877202</v>
      </c>
      <c r="F117" s="26">
        <v>43861</v>
      </c>
      <c r="G117" s="27">
        <v>232300</v>
      </c>
      <c r="H117" s="28">
        <v>0</v>
      </c>
      <c r="I117" s="28">
        <v>0</v>
      </c>
      <c r="J117" s="28">
        <v>169900</v>
      </c>
      <c r="K117" s="29">
        <v>0</v>
      </c>
      <c r="L117" s="28">
        <v>0</v>
      </c>
      <c r="M117" s="28">
        <v>0</v>
      </c>
      <c r="N117" s="28">
        <v>169900</v>
      </c>
      <c r="O117" s="28">
        <v>62400</v>
      </c>
      <c r="P117" s="24">
        <v>58655</v>
      </c>
      <c r="Q117" s="30">
        <v>232300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62400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62400</v>
      </c>
      <c r="AF117" s="30">
        <v>108</v>
      </c>
      <c r="AG117" s="30">
        <v>0</v>
      </c>
      <c r="AH117" s="30">
        <v>108</v>
      </c>
      <c r="AI117" s="30" t="s">
        <v>53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58816</v>
      </c>
      <c r="E118" s="25">
        <v>43847.86526620388</v>
      </c>
      <c r="F118" s="26">
        <v>43861</v>
      </c>
      <c r="G118" s="27">
        <v>120289</v>
      </c>
      <c r="H118" s="28">
        <v>0</v>
      </c>
      <c r="I118" s="28">
        <v>0</v>
      </c>
      <c r="J118" s="28">
        <v>120289</v>
      </c>
      <c r="K118" s="29">
        <v>0</v>
      </c>
      <c r="L118" s="28">
        <v>0</v>
      </c>
      <c r="M118" s="28">
        <v>0</v>
      </c>
      <c r="N118" s="28">
        <v>120289</v>
      </c>
      <c r="O118" s="28">
        <v>0</v>
      </c>
      <c r="P118" s="24">
        <v>58816</v>
      </c>
      <c r="Q118" s="30">
        <v>120289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51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58837</v>
      </c>
      <c r="E119" s="25">
        <v>43847.978240740951</v>
      </c>
      <c r="F119" s="26">
        <v>43861</v>
      </c>
      <c r="G119" s="27">
        <v>125390</v>
      </c>
      <c r="H119" s="28">
        <v>0</v>
      </c>
      <c r="I119" s="28">
        <v>0</v>
      </c>
      <c r="J119" s="28">
        <v>125390</v>
      </c>
      <c r="K119" s="29">
        <v>0</v>
      </c>
      <c r="L119" s="28">
        <v>0</v>
      </c>
      <c r="M119" s="28">
        <v>0</v>
      </c>
      <c r="N119" s="28">
        <v>125390</v>
      </c>
      <c r="O119" s="28">
        <v>0</v>
      </c>
      <c r="P119" s="24">
        <v>58837</v>
      </c>
      <c r="Q119" s="30">
        <v>125390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51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58919</v>
      </c>
      <c r="E120" s="25">
        <v>43850.495034710504</v>
      </c>
      <c r="F120" s="26">
        <v>43861</v>
      </c>
      <c r="G120" s="27">
        <v>44700</v>
      </c>
      <c r="H120" s="28">
        <v>0</v>
      </c>
      <c r="I120" s="28">
        <v>0</v>
      </c>
      <c r="J120" s="28">
        <v>44700</v>
      </c>
      <c r="K120" s="29">
        <v>0</v>
      </c>
      <c r="L120" s="28">
        <v>0</v>
      </c>
      <c r="M120" s="28">
        <v>0</v>
      </c>
      <c r="N120" s="28">
        <v>44700</v>
      </c>
      <c r="O120" s="28">
        <v>0</v>
      </c>
      <c r="P120" s="24">
        <v>58919</v>
      </c>
      <c r="Q120" s="30">
        <v>44700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51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58932</v>
      </c>
      <c r="E121" s="25">
        <v>43850.762222210877</v>
      </c>
      <c r="F121" s="26">
        <v>43861</v>
      </c>
      <c r="G121" s="27">
        <v>48203</v>
      </c>
      <c r="H121" s="28">
        <v>0</v>
      </c>
      <c r="I121" s="28">
        <v>0</v>
      </c>
      <c r="J121" s="28">
        <v>48203</v>
      </c>
      <c r="K121" s="29">
        <v>0</v>
      </c>
      <c r="L121" s="28">
        <v>0</v>
      </c>
      <c r="M121" s="28">
        <v>0</v>
      </c>
      <c r="N121" s="28">
        <v>48203</v>
      </c>
      <c r="O121" s="28">
        <v>0</v>
      </c>
      <c r="P121" s="24">
        <v>58932</v>
      </c>
      <c r="Q121" s="30">
        <v>48203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51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58937</v>
      </c>
      <c r="E122" s="25">
        <v>43850.947395821568</v>
      </c>
      <c r="F122" s="26">
        <v>43861</v>
      </c>
      <c r="G122" s="27">
        <v>125372</v>
      </c>
      <c r="H122" s="28">
        <v>0</v>
      </c>
      <c r="I122" s="28">
        <v>0</v>
      </c>
      <c r="J122" s="28">
        <v>62972</v>
      </c>
      <c r="K122" s="29">
        <v>0</v>
      </c>
      <c r="L122" s="28">
        <v>0</v>
      </c>
      <c r="M122" s="28">
        <v>0</v>
      </c>
      <c r="N122" s="28">
        <v>62972</v>
      </c>
      <c r="O122" s="28">
        <v>62400</v>
      </c>
      <c r="P122" s="24">
        <v>58937</v>
      </c>
      <c r="Q122" s="30">
        <v>125372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62400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62400</v>
      </c>
      <c r="AF122" s="30">
        <v>113</v>
      </c>
      <c r="AG122" s="30">
        <v>0</v>
      </c>
      <c r="AH122" s="30">
        <v>113</v>
      </c>
      <c r="AI122" s="30" t="s">
        <v>53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58968</v>
      </c>
      <c r="E123" s="25">
        <v>43851.684178228956</v>
      </c>
      <c r="F123" s="26">
        <v>43861</v>
      </c>
      <c r="G123" s="27">
        <v>27300</v>
      </c>
      <c r="H123" s="28">
        <v>0</v>
      </c>
      <c r="I123" s="28">
        <v>0</v>
      </c>
      <c r="J123" s="28">
        <v>27300</v>
      </c>
      <c r="K123" s="29">
        <v>0</v>
      </c>
      <c r="L123" s="28">
        <v>0</v>
      </c>
      <c r="M123" s="28">
        <v>0</v>
      </c>
      <c r="N123" s="28">
        <v>27300</v>
      </c>
      <c r="O123" s="28">
        <v>0</v>
      </c>
      <c r="P123" s="24">
        <v>58968</v>
      </c>
      <c r="Q123" s="30">
        <v>27300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51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58969</v>
      </c>
      <c r="E124" s="25">
        <v>43851.689988425933</v>
      </c>
      <c r="F124" s="26">
        <v>43861</v>
      </c>
      <c r="G124" s="27">
        <v>44700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44700</v>
      </c>
      <c r="P124" s="24">
        <v>0</v>
      </c>
      <c r="Q124" s="30">
        <v>0</v>
      </c>
      <c r="R124" s="31">
        <v>44700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54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59064</v>
      </c>
      <c r="E125" s="25">
        <v>43854.311527777929</v>
      </c>
      <c r="F125" s="26">
        <v>43861</v>
      </c>
      <c r="G125" s="27">
        <v>33100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33100</v>
      </c>
      <c r="P125" s="24">
        <v>0</v>
      </c>
      <c r="Q125" s="30">
        <v>0</v>
      </c>
      <c r="R125" s="31">
        <v>33100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54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59126</v>
      </c>
      <c r="E126" s="25">
        <v>43857.309097210877</v>
      </c>
      <c r="F126" s="26">
        <v>43861</v>
      </c>
      <c r="G126" s="27">
        <v>33100</v>
      </c>
      <c r="H126" s="28">
        <v>0</v>
      </c>
      <c r="I126" s="28">
        <v>0</v>
      </c>
      <c r="J126" s="28">
        <v>33100</v>
      </c>
      <c r="K126" s="29">
        <v>0</v>
      </c>
      <c r="L126" s="28">
        <v>0</v>
      </c>
      <c r="M126" s="28">
        <v>0</v>
      </c>
      <c r="N126" s="28">
        <v>33100</v>
      </c>
      <c r="O126" s="28">
        <v>0</v>
      </c>
      <c r="P126" s="24">
        <v>59126</v>
      </c>
      <c r="Q126" s="30">
        <v>33100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51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59223</v>
      </c>
      <c r="E127" s="25">
        <v>43859.603032395709</v>
      </c>
      <c r="F127" s="26">
        <v>43861</v>
      </c>
      <c r="G127" s="27">
        <v>51600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51600</v>
      </c>
      <c r="P127" s="24">
        <v>0</v>
      </c>
      <c r="Q127" s="30">
        <v>0</v>
      </c>
      <c r="R127" s="31">
        <v>51600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54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59224</v>
      </c>
      <c r="E128" s="25">
        <v>43859.603032395709</v>
      </c>
      <c r="F128" s="26">
        <v>43861</v>
      </c>
      <c r="G128" s="27">
        <v>28400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28400</v>
      </c>
      <c r="P128" s="24">
        <v>0</v>
      </c>
      <c r="Q128" s="30">
        <v>0</v>
      </c>
      <c r="R128" s="31">
        <v>28400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54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59225</v>
      </c>
      <c r="E129" s="25">
        <v>43859.603043969721</v>
      </c>
      <c r="F129" s="26">
        <v>43861</v>
      </c>
      <c r="G129" s="27">
        <v>15500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15500</v>
      </c>
      <c r="P129" s="24">
        <v>0</v>
      </c>
      <c r="Q129" s="30">
        <v>0</v>
      </c>
      <c r="R129" s="31">
        <v>15500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54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59271</v>
      </c>
      <c r="E130" s="25">
        <v>43860.633414340205</v>
      </c>
      <c r="F130" s="26">
        <v>43861</v>
      </c>
      <c r="G130" s="27">
        <v>33100</v>
      </c>
      <c r="H130" s="28">
        <v>0</v>
      </c>
      <c r="I130" s="28">
        <v>0</v>
      </c>
      <c r="J130" s="28">
        <v>33100</v>
      </c>
      <c r="K130" s="29">
        <v>0</v>
      </c>
      <c r="L130" s="28">
        <v>0</v>
      </c>
      <c r="M130" s="28">
        <v>0</v>
      </c>
      <c r="N130" s="28">
        <v>33100</v>
      </c>
      <c r="O130" s="28">
        <v>0</v>
      </c>
      <c r="P130" s="24">
        <v>59271</v>
      </c>
      <c r="Q130" s="30">
        <v>33100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51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59274</v>
      </c>
      <c r="E131" s="25">
        <v>43861.308425926138</v>
      </c>
      <c r="F131" s="26">
        <v>43861</v>
      </c>
      <c r="G131" s="27">
        <v>117700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117700</v>
      </c>
      <c r="P131" s="24">
        <v>0</v>
      </c>
      <c r="Q131" s="30">
        <v>0</v>
      </c>
      <c r="R131" s="31">
        <v>117700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54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59416</v>
      </c>
      <c r="E132" s="25">
        <v>43832.963148148265</v>
      </c>
      <c r="F132" s="26">
        <v>43861</v>
      </c>
      <c r="G132" s="27">
        <v>117300</v>
      </c>
      <c r="H132" s="28">
        <v>0</v>
      </c>
      <c r="I132" s="28">
        <v>0</v>
      </c>
      <c r="J132" s="28">
        <v>117300</v>
      </c>
      <c r="K132" s="29">
        <v>0</v>
      </c>
      <c r="L132" s="28">
        <v>0</v>
      </c>
      <c r="M132" s="28">
        <v>0</v>
      </c>
      <c r="N132" s="28">
        <v>117300</v>
      </c>
      <c r="O132" s="28">
        <v>0</v>
      </c>
      <c r="P132" s="24">
        <v>59416</v>
      </c>
      <c r="Q132" s="30">
        <v>117300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51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59448</v>
      </c>
      <c r="E133" s="25">
        <v>43860.333333333489</v>
      </c>
      <c r="F133" s="26">
        <v>43861</v>
      </c>
      <c r="G133" s="27">
        <v>129424</v>
      </c>
      <c r="H133" s="28">
        <v>0</v>
      </c>
      <c r="I133" s="28">
        <v>0</v>
      </c>
      <c r="J133" s="28">
        <v>129424</v>
      </c>
      <c r="K133" s="29">
        <v>0</v>
      </c>
      <c r="L133" s="28">
        <v>0</v>
      </c>
      <c r="M133" s="28">
        <v>0</v>
      </c>
      <c r="N133" s="28">
        <v>129424</v>
      </c>
      <c r="O133" s="28">
        <v>0</v>
      </c>
      <c r="P133" s="24">
        <v>59448</v>
      </c>
      <c r="Q133" s="30">
        <v>129424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51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59617</v>
      </c>
      <c r="E134" s="25">
        <v>43833.938888877165</v>
      </c>
      <c r="F134" s="26">
        <v>43861</v>
      </c>
      <c r="G134" s="27">
        <v>129371</v>
      </c>
      <c r="H134" s="28">
        <v>0</v>
      </c>
      <c r="I134" s="28">
        <v>0</v>
      </c>
      <c r="J134" s="28">
        <v>129371</v>
      </c>
      <c r="K134" s="29">
        <v>0</v>
      </c>
      <c r="L134" s="28">
        <v>0</v>
      </c>
      <c r="M134" s="28">
        <v>0</v>
      </c>
      <c r="N134" s="28">
        <v>129371</v>
      </c>
      <c r="O134" s="28">
        <v>0</v>
      </c>
      <c r="P134" s="24">
        <v>59617</v>
      </c>
      <c r="Q134" s="30">
        <v>129371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51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59626</v>
      </c>
      <c r="E135" s="25">
        <v>43835.534027766436</v>
      </c>
      <c r="F135" s="26">
        <v>43861</v>
      </c>
      <c r="G135" s="27">
        <v>119839</v>
      </c>
      <c r="H135" s="28">
        <v>0</v>
      </c>
      <c r="I135" s="28">
        <v>0</v>
      </c>
      <c r="J135" s="28">
        <v>119839</v>
      </c>
      <c r="K135" s="29">
        <v>0</v>
      </c>
      <c r="L135" s="28">
        <v>0</v>
      </c>
      <c r="M135" s="28">
        <v>0</v>
      </c>
      <c r="N135" s="28">
        <v>119839</v>
      </c>
      <c r="O135" s="28">
        <v>0</v>
      </c>
      <c r="P135" s="24">
        <v>59626</v>
      </c>
      <c r="Q135" s="30">
        <v>119839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51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59728</v>
      </c>
      <c r="E136" s="25">
        <v>43847.855555555783</v>
      </c>
      <c r="F136" s="26">
        <v>43861</v>
      </c>
      <c r="G136" s="27">
        <v>128304</v>
      </c>
      <c r="H136" s="28">
        <v>0</v>
      </c>
      <c r="I136" s="28">
        <v>0</v>
      </c>
      <c r="J136" s="28">
        <v>128304</v>
      </c>
      <c r="K136" s="29">
        <v>0</v>
      </c>
      <c r="L136" s="28">
        <v>0</v>
      </c>
      <c r="M136" s="28">
        <v>0</v>
      </c>
      <c r="N136" s="28">
        <v>128304</v>
      </c>
      <c r="O136" s="28">
        <v>0</v>
      </c>
      <c r="P136" s="24">
        <v>59728</v>
      </c>
      <c r="Q136" s="30">
        <v>128304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51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58852</v>
      </c>
      <c r="E137" s="25">
        <v>43848.01353009278</v>
      </c>
      <c r="F137" s="26">
        <v>43861</v>
      </c>
      <c r="G137" s="27">
        <v>130149</v>
      </c>
      <c r="H137" s="28">
        <v>0</v>
      </c>
      <c r="I137" s="28">
        <v>0</v>
      </c>
      <c r="J137" s="28">
        <v>130149</v>
      </c>
      <c r="K137" s="29">
        <v>0</v>
      </c>
      <c r="L137" s="28">
        <v>0</v>
      </c>
      <c r="M137" s="28">
        <v>0</v>
      </c>
      <c r="N137" s="28">
        <v>130149</v>
      </c>
      <c r="O137" s="28">
        <v>0</v>
      </c>
      <c r="P137" s="24">
        <v>58852</v>
      </c>
      <c r="Q137" s="30">
        <v>130149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51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59862</v>
      </c>
      <c r="E138" s="25">
        <v>43859</v>
      </c>
      <c r="F138" s="26">
        <v>43861</v>
      </c>
      <c r="G138" s="27">
        <v>116800</v>
      </c>
      <c r="H138" s="28">
        <v>0</v>
      </c>
      <c r="I138" s="28">
        <v>0</v>
      </c>
      <c r="J138" s="28">
        <v>116800</v>
      </c>
      <c r="K138" s="29">
        <v>0</v>
      </c>
      <c r="L138" s="28">
        <v>0</v>
      </c>
      <c r="M138" s="28">
        <v>0</v>
      </c>
      <c r="N138" s="28">
        <v>116800</v>
      </c>
      <c r="O138" s="28">
        <v>0</v>
      </c>
      <c r="P138" s="24">
        <v>59862</v>
      </c>
      <c r="Q138" s="30">
        <v>116800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51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59386</v>
      </c>
      <c r="E139" s="25">
        <v>43864.367777777836</v>
      </c>
      <c r="F139" s="26">
        <v>43889</v>
      </c>
      <c r="G139" s="27">
        <v>51600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51600</v>
      </c>
      <c r="P139" s="24">
        <v>0</v>
      </c>
      <c r="Q139" s="30">
        <v>0</v>
      </c>
      <c r="R139" s="31">
        <v>51600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54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59387</v>
      </c>
      <c r="E140" s="25">
        <v>43864.367777777836</v>
      </c>
      <c r="F140" s="26">
        <v>43889</v>
      </c>
      <c r="G140" s="27">
        <v>14600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14600</v>
      </c>
      <c r="P140" s="24">
        <v>0</v>
      </c>
      <c r="Q140" s="30">
        <v>0</v>
      </c>
      <c r="R140" s="31">
        <v>14600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54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59388</v>
      </c>
      <c r="E141" s="25">
        <v>43864.367777777836</v>
      </c>
      <c r="F141" s="26">
        <v>43889</v>
      </c>
      <c r="G141" s="27">
        <v>15500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15500</v>
      </c>
      <c r="P141" s="24">
        <v>0</v>
      </c>
      <c r="Q141" s="30">
        <v>0</v>
      </c>
      <c r="R141" s="31">
        <v>15500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54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59389</v>
      </c>
      <c r="E142" s="25">
        <v>43864.367777777836</v>
      </c>
      <c r="F142" s="26">
        <v>43889</v>
      </c>
      <c r="G142" s="27">
        <v>23200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23200</v>
      </c>
      <c r="P142" s="24">
        <v>0</v>
      </c>
      <c r="Q142" s="30">
        <v>0</v>
      </c>
      <c r="R142" s="31">
        <v>23200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54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59458</v>
      </c>
      <c r="E143" s="25">
        <v>43865.401782407425</v>
      </c>
      <c r="F143" s="26">
        <v>43889</v>
      </c>
      <c r="G143" s="27">
        <v>33100</v>
      </c>
      <c r="H143" s="28">
        <v>0</v>
      </c>
      <c r="I143" s="28">
        <v>0</v>
      </c>
      <c r="J143" s="28">
        <v>33100</v>
      </c>
      <c r="K143" s="29">
        <v>0</v>
      </c>
      <c r="L143" s="28">
        <v>0</v>
      </c>
      <c r="M143" s="28">
        <v>0</v>
      </c>
      <c r="N143" s="28">
        <v>33100</v>
      </c>
      <c r="O143" s="28">
        <v>0</v>
      </c>
      <c r="P143" s="24">
        <v>59458</v>
      </c>
      <c r="Q143" s="30">
        <v>33100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51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59522</v>
      </c>
      <c r="E144" s="25">
        <v>43867.386874988209</v>
      </c>
      <c r="F144" s="26">
        <v>43889</v>
      </c>
      <c r="G144" s="27">
        <v>33100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33100</v>
      </c>
      <c r="P144" s="24">
        <v>0</v>
      </c>
      <c r="Q144" s="30">
        <v>0</v>
      </c>
      <c r="R144" s="31">
        <v>33100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54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59724</v>
      </c>
      <c r="E145" s="25">
        <v>43872.317372685298</v>
      </c>
      <c r="F145" s="26">
        <v>43889</v>
      </c>
      <c r="G145" s="27">
        <v>33100</v>
      </c>
      <c r="H145" s="28">
        <v>0</v>
      </c>
      <c r="I145" s="28">
        <v>0</v>
      </c>
      <c r="J145" s="28">
        <v>33100</v>
      </c>
      <c r="K145" s="29">
        <v>0</v>
      </c>
      <c r="L145" s="28">
        <v>0</v>
      </c>
      <c r="M145" s="28">
        <v>0</v>
      </c>
      <c r="N145" s="28">
        <v>33100</v>
      </c>
      <c r="O145" s="28">
        <v>0</v>
      </c>
      <c r="P145" s="24">
        <v>59724</v>
      </c>
      <c r="Q145" s="30">
        <v>33100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51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59765</v>
      </c>
      <c r="E146" s="25">
        <v>43873.501770833507</v>
      </c>
      <c r="F146" s="26">
        <v>43889</v>
      </c>
      <c r="G146" s="27">
        <v>33100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33100</v>
      </c>
      <c r="P146" s="24">
        <v>0</v>
      </c>
      <c r="Q146" s="30">
        <v>0</v>
      </c>
      <c r="R146" s="31">
        <v>33100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54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59766</v>
      </c>
      <c r="E147" s="25">
        <v>43873.66829859931</v>
      </c>
      <c r="F147" s="26">
        <v>43889</v>
      </c>
      <c r="G147" s="27">
        <v>148500</v>
      </c>
      <c r="H147" s="28">
        <v>0</v>
      </c>
      <c r="I147" s="28">
        <v>0</v>
      </c>
      <c r="J147" s="28">
        <v>148500</v>
      </c>
      <c r="K147" s="29">
        <v>0</v>
      </c>
      <c r="L147" s="28">
        <v>0</v>
      </c>
      <c r="M147" s="28">
        <v>0</v>
      </c>
      <c r="N147" s="28">
        <v>148500</v>
      </c>
      <c r="O147" s="28">
        <v>0</v>
      </c>
      <c r="P147" s="24">
        <v>59766</v>
      </c>
      <c r="Q147" s="30">
        <v>148500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51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59786</v>
      </c>
      <c r="E148" s="25">
        <v>43874.307245370466</v>
      </c>
      <c r="F148" s="26">
        <v>43889</v>
      </c>
      <c r="G148" s="27">
        <v>152600</v>
      </c>
      <c r="H148" s="28">
        <v>0</v>
      </c>
      <c r="I148" s="28">
        <v>0</v>
      </c>
      <c r="J148" s="28">
        <v>152600</v>
      </c>
      <c r="K148" s="29">
        <v>0</v>
      </c>
      <c r="L148" s="28">
        <v>0</v>
      </c>
      <c r="M148" s="28">
        <v>0</v>
      </c>
      <c r="N148" s="28">
        <v>152600</v>
      </c>
      <c r="O148" s="28">
        <v>0</v>
      </c>
      <c r="P148" s="24">
        <v>59786</v>
      </c>
      <c r="Q148" s="30">
        <v>152600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51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59787</v>
      </c>
      <c r="E149" s="25">
        <v>43874.309004617855</v>
      </c>
      <c r="F149" s="26">
        <v>43889</v>
      </c>
      <c r="G149" s="27">
        <v>24000</v>
      </c>
      <c r="H149" s="28">
        <v>0</v>
      </c>
      <c r="I149" s="28">
        <v>0</v>
      </c>
      <c r="J149" s="28">
        <v>24000</v>
      </c>
      <c r="K149" s="29">
        <v>0</v>
      </c>
      <c r="L149" s="28">
        <v>0</v>
      </c>
      <c r="M149" s="28">
        <v>0</v>
      </c>
      <c r="N149" s="28">
        <v>24000</v>
      </c>
      <c r="O149" s="28">
        <v>0</v>
      </c>
      <c r="P149" s="24">
        <v>59787</v>
      </c>
      <c r="Q149" s="30">
        <v>24000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51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60024</v>
      </c>
      <c r="E150" s="25">
        <v>43863.494444432668</v>
      </c>
      <c r="F150" s="26">
        <v>43889</v>
      </c>
      <c r="G150" s="27">
        <v>110040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110040</v>
      </c>
      <c r="P150" s="24">
        <v>0</v>
      </c>
      <c r="Q150" s="30">
        <v>0</v>
      </c>
      <c r="R150" s="31">
        <v>110040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54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60056</v>
      </c>
      <c r="E151" s="25">
        <v>43864.996527777985</v>
      </c>
      <c r="F151" s="26">
        <v>43889</v>
      </c>
      <c r="G151" s="27">
        <v>144890</v>
      </c>
      <c r="H151" s="28">
        <v>0</v>
      </c>
      <c r="I151" s="28">
        <v>0</v>
      </c>
      <c r="J151" s="28">
        <v>144890</v>
      </c>
      <c r="K151" s="29">
        <v>0</v>
      </c>
      <c r="L151" s="28">
        <v>0</v>
      </c>
      <c r="M151" s="28">
        <v>0</v>
      </c>
      <c r="N151" s="28">
        <v>144890</v>
      </c>
      <c r="O151" s="28">
        <v>0</v>
      </c>
      <c r="P151" s="24">
        <v>60056</v>
      </c>
      <c r="Q151" s="30">
        <v>144890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51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60113</v>
      </c>
      <c r="E152" s="25">
        <v>43887.309641203843</v>
      </c>
      <c r="F152" s="26">
        <v>43889</v>
      </c>
      <c r="G152" s="27">
        <v>120290</v>
      </c>
      <c r="H152" s="28">
        <v>0</v>
      </c>
      <c r="I152" s="28">
        <v>0</v>
      </c>
      <c r="J152" s="28">
        <v>120290</v>
      </c>
      <c r="K152" s="29">
        <v>0</v>
      </c>
      <c r="L152" s="28">
        <v>0</v>
      </c>
      <c r="M152" s="28">
        <v>0</v>
      </c>
      <c r="N152" s="28">
        <v>120290</v>
      </c>
      <c r="O152" s="28">
        <v>0</v>
      </c>
      <c r="P152" s="24">
        <v>60113</v>
      </c>
      <c r="Q152" s="30">
        <v>120290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51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60115</v>
      </c>
      <c r="E153" s="25">
        <v>43887.313969895709</v>
      </c>
      <c r="F153" s="26">
        <v>43889</v>
      </c>
      <c r="G153" s="27">
        <v>297859</v>
      </c>
      <c r="H153" s="28">
        <v>0</v>
      </c>
      <c r="I153" s="28">
        <v>0</v>
      </c>
      <c r="J153" s="28">
        <v>188759</v>
      </c>
      <c r="K153" s="29">
        <v>0</v>
      </c>
      <c r="L153" s="28">
        <v>0</v>
      </c>
      <c r="M153" s="28">
        <v>0</v>
      </c>
      <c r="N153" s="28">
        <v>188759</v>
      </c>
      <c r="O153" s="28">
        <v>109100</v>
      </c>
      <c r="P153" s="24">
        <v>60115</v>
      </c>
      <c r="Q153" s="30">
        <v>297859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109100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109100</v>
      </c>
      <c r="AF153" s="30">
        <v>144</v>
      </c>
      <c r="AG153" s="30">
        <v>0</v>
      </c>
      <c r="AH153" s="30">
        <v>144</v>
      </c>
      <c r="AI153" s="30" t="s">
        <v>53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60230</v>
      </c>
      <c r="E154" s="25">
        <v>43888.640995358583</v>
      </c>
      <c r="F154" s="26">
        <v>43889</v>
      </c>
      <c r="G154" s="27">
        <v>33100</v>
      </c>
      <c r="H154" s="28">
        <v>0</v>
      </c>
      <c r="I154" s="28">
        <v>0</v>
      </c>
      <c r="J154" s="28">
        <v>33100</v>
      </c>
      <c r="K154" s="29">
        <v>0</v>
      </c>
      <c r="L154" s="28">
        <v>0</v>
      </c>
      <c r="M154" s="28">
        <v>0</v>
      </c>
      <c r="N154" s="28">
        <v>33100</v>
      </c>
      <c r="O154" s="28">
        <v>0</v>
      </c>
      <c r="P154" s="24">
        <v>60230</v>
      </c>
      <c r="Q154" s="30">
        <v>33100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51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60326</v>
      </c>
      <c r="E155" s="25">
        <v>43890.360891203862</v>
      </c>
      <c r="F155" s="26">
        <v>43889</v>
      </c>
      <c r="G155" s="27">
        <v>238320</v>
      </c>
      <c r="H155" s="28">
        <v>0</v>
      </c>
      <c r="I155" s="28">
        <v>0</v>
      </c>
      <c r="J155" s="28">
        <v>238320</v>
      </c>
      <c r="K155" s="29">
        <v>0</v>
      </c>
      <c r="L155" s="28">
        <v>0</v>
      </c>
      <c r="M155" s="28">
        <v>0</v>
      </c>
      <c r="N155" s="28">
        <v>238320</v>
      </c>
      <c r="O155" s="28">
        <v>0</v>
      </c>
      <c r="P155" s="24">
        <v>60326</v>
      </c>
      <c r="Q155" s="30">
        <v>238320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51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60378</v>
      </c>
      <c r="E156" s="25">
        <v>43883.996527777985</v>
      </c>
      <c r="F156" s="26">
        <v>43889</v>
      </c>
      <c r="G156" s="27">
        <v>117300</v>
      </c>
      <c r="H156" s="28">
        <v>0</v>
      </c>
      <c r="I156" s="28">
        <v>0</v>
      </c>
      <c r="J156" s="28">
        <v>117300</v>
      </c>
      <c r="K156" s="29">
        <v>0</v>
      </c>
      <c r="L156" s="28">
        <v>0</v>
      </c>
      <c r="M156" s="28">
        <v>0</v>
      </c>
      <c r="N156" s="28">
        <v>117300</v>
      </c>
      <c r="O156" s="28">
        <v>0</v>
      </c>
      <c r="P156" s="24">
        <v>60378</v>
      </c>
      <c r="Q156" s="30">
        <v>117300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51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60385</v>
      </c>
      <c r="E157" s="25">
        <v>43883.996527777985</v>
      </c>
      <c r="F157" s="26">
        <v>43889</v>
      </c>
      <c r="G157" s="27">
        <v>139890</v>
      </c>
      <c r="H157" s="28">
        <v>0</v>
      </c>
      <c r="I157" s="28">
        <v>0</v>
      </c>
      <c r="J157" s="28">
        <v>77490</v>
      </c>
      <c r="K157" s="29">
        <v>0</v>
      </c>
      <c r="L157" s="28">
        <v>0</v>
      </c>
      <c r="M157" s="28">
        <v>0</v>
      </c>
      <c r="N157" s="28">
        <v>77490</v>
      </c>
      <c r="O157" s="28">
        <v>62400</v>
      </c>
      <c r="P157" s="24">
        <v>60385</v>
      </c>
      <c r="Q157" s="30">
        <v>139890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62400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62400</v>
      </c>
      <c r="AF157" s="30">
        <v>148</v>
      </c>
      <c r="AG157" s="30">
        <v>0</v>
      </c>
      <c r="AH157" s="30">
        <v>148</v>
      </c>
      <c r="AI157" s="30" t="s">
        <v>53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60392</v>
      </c>
      <c r="E158" s="25">
        <v>43879.895833333489</v>
      </c>
      <c r="F158" s="26">
        <v>43889</v>
      </c>
      <c r="G158" s="27">
        <v>131720</v>
      </c>
      <c r="H158" s="28">
        <v>0</v>
      </c>
      <c r="I158" s="28">
        <v>0</v>
      </c>
      <c r="J158" s="28">
        <v>131720</v>
      </c>
      <c r="K158" s="29">
        <v>0</v>
      </c>
      <c r="L158" s="28">
        <v>0</v>
      </c>
      <c r="M158" s="28">
        <v>0</v>
      </c>
      <c r="N158" s="28">
        <v>131720</v>
      </c>
      <c r="O158" s="28">
        <v>0</v>
      </c>
      <c r="P158" s="24">
        <v>60392</v>
      </c>
      <c r="Q158" s="30">
        <v>131720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51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60445</v>
      </c>
      <c r="E159" s="25">
        <v>43886.996527777985</v>
      </c>
      <c r="F159" s="26">
        <v>43889</v>
      </c>
      <c r="G159" s="27">
        <v>136560</v>
      </c>
      <c r="H159" s="28">
        <v>0</v>
      </c>
      <c r="I159" s="28">
        <v>0</v>
      </c>
      <c r="J159" s="28">
        <v>136560</v>
      </c>
      <c r="K159" s="29">
        <v>0</v>
      </c>
      <c r="L159" s="28">
        <v>0</v>
      </c>
      <c r="M159" s="28">
        <v>0</v>
      </c>
      <c r="N159" s="28">
        <v>136560</v>
      </c>
      <c r="O159" s="28">
        <v>0</v>
      </c>
      <c r="P159" s="24">
        <v>60445</v>
      </c>
      <c r="Q159" s="30">
        <v>136560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51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60511</v>
      </c>
      <c r="E160" s="25">
        <v>43886.996527777985</v>
      </c>
      <c r="F160" s="26">
        <v>43889</v>
      </c>
      <c r="G160" s="27">
        <v>126970</v>
      </c>
      <c r="H160" s="28">
        <v>0</v>
      </c>
      <c r="I160" s="28">
        <v>0</v>
      </c>
      <c r="J160" s="28">
        <v>126970</v>
      </c>
      <c r="K160" s="29">
        <v>0</v>
      </c>
      <c r="L160" s="28">
        <v>0</v>
      </c>
      <c r="M160" s="28">
        <v>0</v>
      </c>
      <c r="N160" s="28">
        <v>126970</v>
      </c>
      <c r="O160" s="28">
        <v>0</v>
      </c>
      <c r="P160" s="24">
        <v>60511</v>
      </c>
      <c r="Q160" s="30">
        <v>126970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51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60514</v>
      </c>
      <c r="E161" s="25">
        <v>43880.996527777985</v>
      </c>
      <c r="F161" s="26">
        <v>43889</v>
      </c>
      <c r="G161" s="27">
        <v>179290</v>
      </c>
      <c r="H161" s="28">
        <v>0</v>
      </c>
      <c r="I161" s="28">
        <v>0</v>
      </c>
      <c r="J161" s="28">
        <v>116890</v>
      </c>
      <c r="K161" s="29">
        <v>0</v>
      </c>
      <c r="L161" s="28">
        <v>0</v>
      </c>
      <c r="M161" s="28">
        <v>0</v>
      </c>
      <c r="N161" s="28">
        <v>116890</v>
      </c>
      <c r="O161" s="28">
        <v>62400</v>
      </c>
      <c r="P161" s="24">
        <v>60514</v>
      </c>
      <c r="Q161" s="30">
        <v>179290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62400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62400</v>
      </c>
      <c r="AF161" s="30">
        <v>152</v>
      </c>
      <c r="AG161" s="30">
        <v>0</v>
      </c>
      <c r="AH161" s="30">
        <v>152</v>
      </c>
      <c r="AI161" s="30" t="s">
        <v>53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60536</v>
      </c>
      <c r="E162" s="25">
        <v>43887.996527777985</v>
      </c>
      <c r="F162" s="26">
        <v>43889</v>
      </c>
      <c r="G162" s="27">
        <v>119840</v>
      </c>
      <c r="H162" s="28">
        <v>0</v>
      </c>
      <c r="I162" s="28">
        <v>0</v>
      </c>
      <c r="J162" s="28">
        <v>119840</v>
      </c>
      <c r="K162" s="29">
        <v>0</v>
      </c>
      <c r="L162" s="28">
        <v>0</v>
      </c>
      <c r="M162" s="28">
        <v>0</v>
      </c>
      <c r="N162" s="28">
        <v>119840</v>
      </c>
      <c r="O162" s="28">
        <v>0</v>
      </c>
      <c r="P162" s="24">
        <v>60536</v>
      </c>
      <c r="Q162" s="30">
        <v>119840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51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60550</v>
      </c>
      <c r="E163" s="25">
        <v>43864.996527777985</v>
      </c>
      <c r="F163" s="26">
        <v>43889</v>
      </c>
      <c r="G163" s="27">
        <v>215650</v>
      </c>
      <c r="H163" s="28">
        <v>0</v>
      </c>
      <c r="I163" s="28">
        <v>0</v>
      </c>
      <c r="J163" s="28">
        <v>122350</v>
      </c>
      <c r="K163" s="29">
        <v>0</v>
      </c>
      <c r="L163" s="28">
        <v>0</v>
      </c>
      <c r="M163" s="28">
        <v>0</v>
      </c>
      <c r="N163" s="28">
        <v>122350</v>
      </c>
      <c r="O163" s="28">
        <v>93300</v>
      </c>
      <c r="P163" s="24">
        <v>60550</v>
      </c>
      <c r="Q163" s="30">
        <v>215650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93300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93300</v>
      </c>
      <c r="AF163" s="30">
        <v>154</v>
      </c>
      <c r="AG163" s="30">
        <v>0</v>
      </c>
      <c r="AH163" s="30">
        <v>154</v>
      </c>
      <c r="AI163" s="30" t="s">
        <v>53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60616</v>
      </c>
      <c r="E164" s="25">
        <v>43889.996527777985</v>
      </c>
      <c r="F164" s="26">
        <v>43889</v>
      </c>
      <c r="G164" s="27">
        <v>186530</v>
      </c>
      <c r="H164" s="28">
        <v>0</v>
      </c>
      <c r="I164" s="28">
        <v>0</v>
      </c>
      <c r="J164" s="28">
        <v>186530</v>
      </c>
      <c r="K164" s="29">
        <v>0</v>
      </c>
      <c r="L164" s="28">
        <v>0</v>
      </c>
      <c r="M164" s="28">
        <v>0</v>
      </c>
      <c r="N164" s="28">
        <v>186530</v>
      </c>
      <c r="O164" s="28">
        <v>0</v>
      </c>
      <c r="P164" s="24">
        <v>60616</v>
      </c>
      <c r="Q164" s="30">
        <v>186530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51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60714</v>
      </c>
      <c r="E165" s="25">
        <v>43890.996909710579</v>
      </c>
      <c r="F165" s="26">
        <v>43889</v>
      </c>
      <c r="G165" s="27">
        <v>130360</v>
      </c>
      <c r="H165" s="28">
        <v>0</v>
      </c>
      <c r="I165" s="28">
        <v>0</v>
      </c>
      <c r="J165" s="28">
        <v>130360</v>
      </c>
      <c r="K165" s="29">
        <v>0</v>
      </c>
      <c r="L165" s="28">
        <v>0</v>
      </c>
      <c r="M165" s="28">
        <v>0</v>
      </c>
      <c r="N165" s="28">
        <v>130360</v>
      </c>
      <c r="O165" s="28">
        <v>0</v>
      </c>
      <c r="P165" s="24">
        <v>60714</v>
      </c>
      <c r="Q165" s="30">
        <v>130360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51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60871</v>
      </c>
      <c r="E166" s="25">
        <v>43881</v>
      </c>
      <c r="F166" s="26">
        <v>43889</v>
      </c>
      <c r="G166" s="27">
        <v>127860</v>
      </c>
      <c r="H166" s="28">
        <v>0</v>
      </c>
      <c r="I166" s="28">
        <v>0</v>
      </c>
      <c r="J166" s="28">
        <v>65460</v>
      </c>
      <c r="K166" s="29">
        <v>0</v>
      </c>
      <c r="L166" s="28">
        <v>0</v>
      </c>
      <c r="M166" s="28">
        <v>0</v>
      </c>
      <c r="N166" s="28">
        <v>65460</v>
      </c>
      <c r="O166" s="28">
        <v>62400</v>
      </c>
      <c r="P166" s="24">
        <v>60871</v>
      </c>
      <c r="Q166" s="30">
        <v>127860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62400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62400</v>
      </c>
      <c r="AF166" s="30">
        <v>157</v>
      </c>
      <c r="AG166" s="30">
        <v>0</v>
      </c>
      <c r="AH166" s="30">
        <v>157</v>
      </c>
      <c r="AI166" s="30" t="s">
        <v>53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60875</v>
      </c>
      <c r="E167" s="25">
        <v>43889</v>
      </c>
      <c r="F167" s="26">
        <v>43889</v>
      </c>
      <c r="G167" s="27">
        <v>121320</v>
      </c>
      <c r="H167" s="28">
        <v>0</v>
      </c>
      <c r="I167" s="28">
        <v>0</v>
      </c>
      <c r="J167" s="28">
        <v>58920</v>
      </c>
      <c r="K167" s="29">
        <v>0</v>
      </c>
      <c r="L167" s="28">
        <v>0</v>
      </c>
      <c r="M167" s="28">
        <v>0</v>
      </c>
      <c r="N167" s="28">
        <v>58920</v>
      </c>
      <c r="O167" s="28">
        <v>62400</v>
      </c>
      <c r="P167" s="24">
        <v>60875</v>
      </c>
      <c r="Q167" s="30">
        <v>121320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62400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62400</v>
      </c>
      <c r="AF167" s="30">
        <v>158</v>
      </c>
      <c r="AG167" s="30">
        <v>0</v>
      </c>
      <c r="AH167" s="30">
        <v>158</v>
      </c>
      <c r="AI167" s="30" t="s">
        <v>53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60927</v>
      </c>
      <c r="E168" s="25">
        <v>43868.443750000093</v>
      </c>
      <c r="F168" s="26">
        <v>43889</v>
      </c>
      <c r="G168" s="27">
        <v>119390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119390</v>
      </c>
      <c r="P168" s="24">
        <v>0</v>
      </c>
      <c r="Q168" s="30">
        <v>0</v>
      </c>
      <c r="R168" s="31">
        <v>119390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54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60928</v>
      </c>
      <c r="E169" s="25">
        <v>43888.451388888992</v>
      </c>
      <c r="F169" s="26">
        <v>43889</v>
      </c>
      <c r="G169" s="27">
        <v>132430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132430</v>
      </c>
      <c r="P169" s="24">
        <v>0</v>
      </c>
      <c r="Q169" s="30">
        <v>0</v>
      </c>
      <c r="R169" s="31">
        <v>132430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54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59893</v>
      </c>
      <c r="E170" s="25">
        <v>43881.545659722295</v>
      </c>
      <c r="F170" s="26">
        <v>43889</v>
      </c>
      <c r="G170" s="27">
        <v>117200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117200</v>
      </c>
      <c r="P170" s="24">
        <v>0</v>
      </c>
      <c r="Q170" s="30">
        <v>0</v>
      </c>
      <c r="R170" s="31">
        <v>117200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54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60363</v>
      </c>
      <c r="E171" s="25">
        <v>43892.323842580896</v>
      </c>
      <c r="F171" s="26">
        <v>43920</v>
      </c>
      <c r="G171" s="27">
        <v>44700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44700</v>
      </c>
      <c r="P171" s="24">
        <v>0</v>
      </c>
      <c r="Q171" s="30">
        <v>0</v>
      </c>
      <c r="R171" s="31">
        <v>44700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54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60860</v>
      </c>
      <c r="E172" s="25">
        <v>43899.462638888974</v>
      </c>
      <c r="F172" s="26">
        <v>43920</v>
      </c>
      <c r="G172" s="27">
        <v>148500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148500</v>
      </c>
      <c r="P172" s="24">
        <v>0</v>
      </c>
      <c r="Q172" s="30">
        <v>0</v>
      </c>
      <c r="R172" s="31">
        <v>148500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54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60890</v>
      </c>
      <c r="E173" s="25">
        <v>43901.310856481548</v>
      </c>
      <c r="F173" s="26">
        <v>43920</v>
      </c>
      <c r="G173" s="27">
        <v>27300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27300</v>
      </c>
      <c r="P173" s="24">
        <v>0</v>
      </c>
      <c r="Q173" s="30">
        <v>0</v>
      </c>
      <c r="R173" s="31">
        <v>27300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54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60895</v>
      </c>
      <c r="E174" s="25">
        <v>43901.338842592668</v>
      </c>
      <c r="F174" s="26">
        <v>43920</v>
      </c>
      <c r="G174" s="27">
        <v>33100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33100</v>
      </c>
      <c r="P174" s="24">
        <v>0</v>
      </c>
      <c r="Q174" s="30">
        <v>0</v>
      </c>
      <c r="R174" s="31">
        <v>33100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54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60900</v>
      </c>
      <c r="E175" s="25">
        <v>43901.455937500112</v>
      </c>
      <c r="F175" s="26">
        <v>43920</v>
      </c>
      <c r="G175" s="27">
        <v>63500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63500</v>
      </c>
      <c r="P175" s="24">
        <v>0</v>
      </c>
      <c r="Q175" s="30">
        <v>0</v>
      </c>
      <c r="R175" s="31">
        <v>63500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54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60902</v>
      </c>
      <c r="E176" s="25">
        <v>43901.475856481586</v>
      </c>
      <c r="F176" s="26">
        <v>43920</v>
      </c>
      <c r="G176" s="27">
        <v>155900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155900</v>
      </c>
      <c r="P176" s="24">
        <v>0</v>
      </c>
      <c r="Q176" s="30">
        <v>0</v>
      </c>
      <c r="R176" s="31">
        <v>155900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54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60995</v>
      </c>
      <c r="E177" s="25">
        <v>43894.997164351866</v>
      </c>
      <c r="F177" s="26">
        <v>43920</v>
      </c>
      <c r="G177" s="27">
        <v>129920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129920</v>
      </c>
      <c r="P177" s="24">
        <v>0</v>
      </c>
      <c r="Q177" s="30">
        <v>0</v>
      </c>
      <c r="R177" s="31">
        <v>129920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54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61038</v>
      </c>
      <c r="E178" s="25">
        <v>43891.662002303172</v>
      </c>
      <c r="F178" s="26">
        <v>43920</v>
      </c>
      <c r="G178" s="27">
        <v>119020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119020</v>
      </c>
      <c r="P178" s="24">
        <v>0</v>
      </c>
      <c r="Q178" s="30">
        <v>0</v>
      </c>
      <c r="R178" s="31">
        <v>119020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54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61166</v>
      </c>
      <c r="E179" s="25">
        <v>43895</v>
      </c>
      <c r="F179" s="26">
        <v>43920</v>
      </c>
      <c r="G179" s="27">
        <v>57700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57700</v>
      </c>
      <c r="P179" s="24">
        <v>0</v>
      </c>
      <c r="Q179" s="30">
        <v>0</v>
      </c>
      <c r="R179" s="31">
        <v>57700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54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61414</v>
      </c>
      <c r="E180" s="25">
        <v>43910.458333333489</v>
      </c>
      <c r="F180" s="26">
        <v>43920</v>
      </c>
      <c r="G180" s="27">
        <v>176340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176340</v>
      </c>
      <c r="P180" s="24">
        <v>0</v>
      </c>
      <c r="Q180" s="30">
        <v>0</v>
      </c>
      <c r="R180" s="31">
        <v>176340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54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62100</v>
      </c>
      <c r="E181" s="25">
        <v>43895.997164351866</v>
      </c>
      <c r="F181" s="26">
        <v>43920</v>
      </c>
      <c r="G181" s="27">
        <v>108023</v>
      </c>
      <c r="H181" s="28">
        <v>0</v>
      </c>
      <c r="I181" s="28">
        <v>0</v>
      </c>
      <c r="J181" s="28">
        <v>41923</v>
      </c>
      <c r="K181" s="29">
        <v>0</v>
      </c>
      <c r="L181" s="28">
        <v>0</v>
      </c>
      <c r="M181" s="28">
        <v>0</v>
      </c>
      <c r="N181" s="28">
        <v>41923</v>
      </c>
      <c r="O181" s="28">
        <v>66100</v>
      </c>
      <c r="P181" s="24">
        <v>62100</v>
      </c>
      <c r="Q181" s="30">
        <v>108023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66100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66100</v>
      </c>
      <c r="AF181" s="30">
        <v>172</v>
      </c>
      <c r="AG181" s="30">
        <v>0</v>
      </c>
      <c r="AH181" s="30">
        <v>172</v>
      </c>
      <c r="AI181" s="30" t="s">
        <v>53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62190</v>
      </c>
      <c r="E182" s="25">
        <v>43895.566666666884</v>
      </c>
      <c r="F182" s="26">
        <v>43920</v>
      </c>
      <c r="G182" s="27">
        <v>134320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134320</v>
      </c>
      <c r="P182" s="24">
        <v>0</v>
      </c>
      <c r="Q182" s="30">
        <v>0</v>
      </c>
      <c r="R182" s="31">
        <v>134320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54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62266</v>
      </c>
      <c r="E183" s="25">
        <v>43908.699305555783</v>
      </c>
      <c r="F183" s="26">
        <v>43920</v>
      </c>
      <c r="G183" s="27">
        <v>150930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150930</v>
      </c>
      <c r="P183" s="24">
        <v>0</v>
      </c>
      <c r="Q183" s="30">
        <v>0</v>
      </c>
      <c r="R183" s="31">
        <v>150930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54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62287</v>
      </c>
      <c r="E184" s="25">
        <v>43913.924305543769</v>
      </c>
      <c r="F184" s="26">
        <v>43920</v>
      </c>
      <c r="G184" s="27">
        <v>130690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130690</v>
      </c>
      <c r="P184" s="24">
        <v>0</v>
      </c>
      <c r="Q184" s="30">
        <v>0</v>
      </c>
      <c r="R184" s="31">
        <v>130690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54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62306</v>
      </c>
      <c r="E185" s="25">
        <v>43920.704166654963</v>
      </c>
      <c r="F185" s="26">
        <v>43920</v>
      </c>
      <c r="G185" s="27">
        <v>134350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134350</v>
      </c>
      <c r="P185" s="24">
        <v>0</v>
      </c>
      <c r="Q185" s="30">
        <v>0</v>
      </c>
      <c r="R185" s="31">
        <v>134350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54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62336</v>
      </c>
      <c r="E186" s="25">
        <v>43905.342361111194</v>
      </c>
      <c r="F186" s="26">
        <v>43920</v>
      </c>
      <c r="G186" s="27">
        <v>134270</v>
      </c>
      <c r="H186" s="28">
        <v>0</v>
      </c>
      <c r="I186" s="28">
        <v>0</v>
      </c>
      <c r="J186" s="28">
        <v>68170</v>
      </c>
      <c r="K186" s="29">
        <v>0</v>
      </c>
      <c r="L186" s="28">
        <v>0</v>
      </c>
      <c r="M186" s="28">
        <v>0</v>
      </c>
      <c r="N186" s="28">
        <v>68170</v>
      </c>
      <c r="O186" s="28">
        <v>66100</v>
      </c>
      <c r="P186" s="24">
        <v>62336</v>
      </c>
      <c r="Q186" s="30">
        <v>134270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66100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66100</v>
      </c>
      <c r="AF186" s="30">
        <v>177</v>
      </c>
      <c r="AG186" s="30">
        <v>0</v>
      </c>
      <c r="AH186" s="30">
        <v>177</v>
      </c>
      <c r="AI186" s="30" t="s">
        <v>53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61167</v>
      </c>
      <c r="E187" s="25">
        <v>43895</v>
      </c>
      <c r="F187" s="26">
        <v>43920</v>
      </c>
      <c r="G187" s="27">
        <v>57700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57700</v>
      </c>
      <c r="P187" s="24">
        <v>0</v>
      </c>
      <c r="Q187" s="30">
        <v>0</v>
      </c>
      <c r="R187" s="31">
        <v>57700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54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61443</v>
      </c>
      <c r="E188" s="25">
        <v>43933.84104165528</v>
      </c>
      <c r="F188" s="26">
        <v>43951</v>
      </c>
      <c r="G188" s="27">
        <v>137610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137610</v>
      </c>
      <c r="P188" s="24">
        <v>0</v>
      </c>
      <c r="Q188" s="30">
        <v>0</v>
      </c>
      <c r="R188" s="31">
        <v>137610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54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62050</v>
      </c>
      <c r="E189" s="25">
        <v>43944.355706006754</v>
      </c>
      <c r="F189" s="26">
        <v>43951</v>
      </c>
      <c r="G189" s="27">
        <v>35100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35100</v>
      </c>
      <c r="P189" s="24">
        <v>0</v>
      </c>
      <c r="Q189" s="30">
        <v>0</v>
      </c>
      <c r="R189" s="31">
        <v>35100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54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62158</v>
      </c>
      <c r="E190" s="25">
        <v>43925.997164351866</v>
      </c>
      <c r="F190" s="26">
        <v>43951</v>
      </c>
      <c r="G190" s="27">
        <v>206240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206240</v>
      </c>
      <c r="P190" s="24">
        <v>0</v>
      </c>
      <c r="Q190" s="30">
        <v>0</v>
      </c>
      <c r="R190" s="31">
        <v>206240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54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62366</v>
      </c>
      <c r="E191" s="25">
        <v>43951.406423599459</v>
      </c>
      <c r="F191" s="26">
        <v>43951</v>
      </c>
      <c r="G191" s="27">
        <v>23836</v>
      </c>
      <c r="H191" s="28">
        <v>0</v>
      </c>
      <c r="I191" s="28">
        <v>0</v>
      </c>
      <c r="J191" s="28">
        <v>23836</v>
      </c>
      <c r="K191" s="29">
        <v>0</v>
      </c>
      <c r="L191" s="28">
        <v>0</v>
      </c>
      <c r="M191" s="28">
        <v>0</v>
      </c>
      <c r="N191" s="28">
        <v>23836</v>
      </c>
      <c r="O191" s="28">
        <v>0</v>
      </c>
      <c r="P191" s="24">
        <v>62366</v>
      </c>
      <c r="Q191" s="30">
        <v>23836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51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62388</v>
      </c>
      <c r="E192" s="25">
        <v>43926.271527777892</v>
      </c>
      <c r="F192" s="26">
        <v>43951</v>
      </c>
      <c r="G192" s="27">
        <v>136070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136070</v>
      </c>
      <c r="P192" s="24">
        <v>0</v>
      </c>
      <c r="Q192" s="30">
        <v>0</v>
      </c>
      <c r="R192" s="31">
        <v>136070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54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62390</v>
      </c>
      <c r="E193" s="25">
        <v>43923.725694444496</v>
      </c>
      <c r="F193" s="26">
        <v>43951</v>
      </c>
      <c r="G193" s="27">
        <v>310620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310620</v>
      </c>
      <c r="P193" s="24">
        <v>0</v>
      </c>
      <c r="Q193" s="30">
        <v>0</v>
      </c>
      <c r="R193" s="31">
        <v>310620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54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62398</v>
      </c>
      <c r="E194" s="25">
        <v>43931.570138888899</v>
      </c>
      <c r="F194" s="26">
        <v>43951</v>
      </c>
      <c r="G194" s="27">
        <v>141970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141970</v>
      </c>
      <c r="P194" s="24">
        <v>0</v>
      </c>
      <c r="Q194" s="30">
        <v>0</v>
      </c>
      <c r="R194" s="31">
        <v>141970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54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62473</v>
      </c>
      <c r="E195" s="25">
        <v>43947.861805543769</v>
      </c>
      <c r="F195" s="26">
        <v>43951</v>
      </c>
      <c r="G195" s="27">
        <v>136980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136980</v>
      </c>
      <c r="P195" s="24">
        <v>0</v>
      </c>
      <c r="Q195" s="30">
        <v>0</v>
      </c>
      <c r="R195" s="31">
        <v>136980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54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62489</v>
      </c>
      <c r="E196" s="25">
        <v>43943.555555543862</v>
      </c>
      <c r="F196" s="26">
        <v>43951</v>
      </c>
      <c r="G196" s="27">
        <v>173190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173190</v>
      </c>
      <c r="P196" s="24">
        <v>0</v>
      </c>
      <c r="Q196" s="30">
        <v>0</v>
      </c>
      <c r="R196" s="31">
        <v>173190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54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62506</v>
      </c>
      <c r="E197" s="25">
        <v>43948.82847221056</v>
      </c>
      <c r="F197" s="26">
        <v>43951</v>
      </c>
      <c r="G197" s="27">
        <v>254620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254620</v>
      </c>
      <c r="P197" s="24">
        <v>0</v>
      </c>
      <c r="Q197" s="30">
        <v>0</v>
      </c>
      <c r="R197" s="31">
        <v>254620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54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62922</v>
      </c>
      <c r="E198" s="25">
        <v>43951.997164351866</v>
      </c>
      <c r="F198" s="26">
        <v>43951</v>
      </c>
      <c r="G198" s="27">
        <v>159070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159070</v>
      </c>
      <c r="P198" s="24">
        <v>0</v>
      </c>
      <c r="Q198" s="30">
        <v>0</v>
      </c>
      <c r="R198" s="31">
        <v>159070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54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62415</v>
      </c>
      <c r="E199" s="25">
        <v>43952</v>
      </c>
      <c r="F199" s="26">
        <v>44012</v>
      </c>
      <c r="G199" s="27">
        <v>172250</v>
      </c>
      <c r="H199" s="28">
        <v>0</v>
      </c>
      <c r="I199" s="28">
        <v>0</v>
      </c>
      <c r="J199" s="28">
        <v>106150</v>
      </c>
      <c r="K199" s="29">
        <v>0</v>
      </c>
      <c r="L199" s="28">
        <v>0</v>
      </c>
      <c r="M199" s="28">
        <v>0</v>
      </c>
      <c r="N199" s="28">
        <v>106150</v>
      </c>
      <c r="O199" s="28">
        <v>66100</v>
      </c>
      <c r="P199" s="24">
        <v>62415</v>
      </c>
      <c r="Q199" s="30">
        <v>172250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66100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66100</v>
      </c>
      <c r="AF199" s="30">
        <v>190</v>
      </c>
      <c r="AG199" s="30">
        <v>0</v>
      </c>
      <c r="AH199" s="30">
        <v>190</v>
      </c>
      <c r="AI199" s="30" t="s">
        <v>53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62421</v>
      </c>
      <c r="E200" s="25">
        <v>43952</v>
      </c>
      <c r="F200" s="26">
        <v>44012</v>
      </c>
      <c r="G200" s="27">
        <v>14153</v>
      </c>
      <c r="H200" s="28">
        <v>0</v>
      </c>
      <c r="I200" s="28">
        <v>0</v>
      </c>
      <c r="J200" s="28">
        <v>14153</v>
      </c>
      <c r="K200" s="29">
        <v>0</v>
      </c>
      <c r="L200" s="28">
        <v>0</v>
      </c>
      <c r="M200" s="28">
        <v>0</v>
      </c>
      <c r="N200" s="28">
        <v>14153</v>
      </c>
      <c r="O200" s="28">
        <v>0</v>
      </c>
      <c r="P200" s="24">
        <v>62421</v>
      </c>
      <c r="Q200" s="30">
        <v>14153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51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62422</v>
      </c>
      <c r="E201" s="25">
        <v>43952</v>
      </c>
      <c r="F201" s="26">
        <v>44012</v>
      </c>
      <c r="G201" s="27">
        <v>12425</v>
      </c>
      <c r="H201" s="28">
        <v>0</v>
      </c>
      <c r="I201" s="28">
        <v>0</v>
      </c>
      <c r="J201" s="28">
        <v>12425</v>
      </c>
      <c r="K201" s="29">
        <v>0</v>
      </c>
      <c r="L201" s="28">
        <v>0</v>
      </c>
      <c r="M201" s="28">
        <v>0</v>
      </c>
      <c r="N201" s="28">
        <v>12425</v>
      </c>
      <c r="O201" s="28">
        <v>0</v>
      </c>
      <c r="P201" s="24">
        <v>62422</v>
      </c>
      <c r="Q201" s="30">
        <v>12425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51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62681</v>
      </c>
      <c r="E202" s="25">
        <v>43952</v>
      </c>
      <c r="F202" s="26">
        <v>44012</v>
      </c>
      <c r="G202" s="27">
        <v>35100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35100</v>
      </c>
      <c r="P202" s="24">
        <v>0</v>
      </c>
      <c r="Q202" s="30">
        <v>0</v>
      </c>
      <c r="R202" s="31">
        <v>35100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54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62683</v>
      </c>
      <c r="E203" s="25">
        <v>43952</v>
      </c>
      <c r="F203" s="26">
        <v>44012</v>
      </c>
      <c r="G203" s="27">
        <v>39800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39800</v>
      </c>
      <c r="P203" s="24">
        <v>0</v>
      </c>
      <c r="Q203" s="30">
        <v>0</v>
      </c>
      <c r="R203" s="31">
        <v>39800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54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62684</v>
      </c>
      <c r="E204" s="25">
        <v>43952</v>
      </c>
      <c r="F204" s="26">
        <v>44012</v>
      </c>
      <c r="G204" s="27">
        <v>293500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293500</v>
      </c>
      <c r="P204" s="24">
        <v>0</v>
      </c>
      <c r="Q204" s="30">
        <v>0</v>
      </c>
      <c r="R204" s="31">
        <v>293500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54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62791</v>
      </c>
      <c r="E205" s="25">
        <v>43952</v>
      </c>
      <c r="F205" s="26">
        <v>44012</v>
      </c>
      <c r="G205" s="27">
        <v>13642</v>
      </c>
      <c r="H205" s="28">
        <v>0</v>
      </c>
      <c r="I205" s="28">
        <v>0</v>
      </c>
      <c r="J205" s="28">
        <v>13642</v>
      </c>
      <c r="K205" s="29">
        <v>0</v>
      </c>
      <c r="L205" s="28">
        <v>0</v>
      </c>
      <c r="M205" s="28">
        <v>0</v>
      </c>
      <c r="N205" s="28">
        <v>13642</v>
      </c>
      <c r="O205" s="28">
        <v>0</v>
      </c>
      <c r="P205" s="24">
        <v>62791</v>
      </c>
      <c r="Q205" s="30">
        <v>13642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51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62897</v>
      </c>
      <c r="E206" s="25">
        <v>43952</v>
      </c>
      <c r="F206" s="26">
        <v>44012</v>
      </c>
      <c r="G206" s="27">
        <v>13623</v>
      </c>
      <c r="H206" s="28">
        <v>0</v>
      </c>
      <c r="I206" s="28">
        <v>0</v>
      </c>
      <c r="J206" s="28">
        <v>13623</v>
      </c>
      <c r="K206" s="29">
        <v>0</v>
      </c>
      <c r="L206" s="28">
        <v>0</v>
      </c>
      <c r="M206" s="28">
        <v>0</v>
      </c>
      <c r="N206" s="28">
        <v>13623</v>
      </c>
      <c r="O206" s="28">
        <v>0</v>
      </c>
      <c r="P206" s="24">
        <v>62897</v>
      </c>
      <c r="Q206" s="30">
        <v>13623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51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63001</v>
      </c>
      <c r="E207" s="25">
        <v>43952</v>
      </c>
      <c r="F207" s="26">
        <v>44012</v>
      </c>
      <c r="G207" s="27">
        <v>84023</v>
      </c>
      <c r="H207" s="28">
        <v>0</v>
      </c>
      <c r="I207" s="28">
        <v>0</v>
      </c>
      <c r="J207" s="28">
        <v>44673</v>
      </c>
      <c r="K207" s="29">
        <v>0</v>
      </c>
      <c r="L207" s="28">
        <v>0</v>
      </c>
      <c r="M207" s="28">
        <v>0</v>
      </c>
      <c r="N207" s="28">
        <v>44673</v>
      </c>
      <c r="O207" s="28">
        <v>39350</v>
      </c>
      <c r="P207" s="24">
        <v>63001</v>
      </c>
      <c r="Q207" s="30">
        <v>84023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39350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39350</v>
      </c>
      <c r="AF207" s="30">
        <v>198</v>
      </c>
      <c r="AG207" s="30">
        <v>0</v>
      </c>
      <c r="AH207" s="30">
        <v>198</v>
      </c>
      <c r="AI207" s="30" t="s">
        <v>53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63009</v>
      </c>
      <c r="E208" s="25">
        <v>43952</v>
      </c>
      <c r="F208" s="26">
        <v>44012</v>
      </c>
      <c r="G208" s="27">
        <v>24000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24000</v>
      </c>
      <c r="P208" s="24">
        <v>0</v>
      </c>
      <c r="Q208" s="30">
        <v>0</v>
      </c>
      <c r="R208" s="31">
        <v>24000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54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63084</v>
      </c>
      <c r="E209" s="25">
        <v>43952</v>
      </c>
      <c r="F209" s="26">
        <v>44012</v>
      </c>
      <c r="G209" s="27">
        <v>13612</v>
      </c>
      <c r="H209" s="28">
        <v>0</v>
      </c>
      <c r="I209" s="28">
        <v>0</v>
      </c>
      <c r="J209" s="28">
        <v>13612</v>
      </c>
      <c r="K209" s="29">
        <v>0</v>
      </c>
      <c r="L209" s="28">
        <v>0</v>
      </c>
      <c r="M209" s="28">
        <v>0</v>
      </c>
      <c r="N209" s="28">
        <v>13612</v>
      </c>
      <c r="O209" s="28">
        <v>0</v>
      </c>
      <c r="P209" s="24">
        <v>63084</v>
      </c>
      <c r="Q209" s="30">
        <v>13612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51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63222</v>
      </c>
      <c r="E210" s="25">
        <v>43952</v>
      </c>
      <c r="F210" s="26">
        <v>44012</v>
      </c>
      <c r="G210" s="27">
        <v>138220</v>
      </c>
      <c r="H210" s="28">
        <v>0</v>
      </c>
      <c r="I210" s="28">
        <v>0</v>
      </c>
      <c r="J210" s="28">
        <v>138220</v>
      </c>
      <c r="K210" s="29">
        <v>0</v>
      </c>
      <c r="L210" s="28">
        <v>0</v>
      </c>
      <c r="M210" s="28">
        <v>0</v>
      </c>
      <c r="N210" s="28">
        <v>138220</v>
      </c>
      <c r="O210" s="28">
        <v>0</v>
      </c>
      <c r="P210" s="24">
        <v>63222</v>
      </c>
      <c r="Q210" s="30">
        <v>138220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 t="s">
        <v>51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63259</v>
      </c>
      <c r="E211" s="25">
        <v>43952</v>
      </c>
      <c r="F211" s="26">
        <v>44012</v>
      </c>
      <c r="G211" s="27">
        <v>150070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150070</v>
      </c>
      <c r="P211" s="24">
        <v>0</v>
      </c>
      <c r="Q211" s="30">
        <v>0</v>
      </c>
      <c r="R211" s="31">
        <v>150070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54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63295</v>
      </c>
      <c r="E212" s="25">
        <v>43952</v>
      </c>
      <c r="F212" s="26">
        <v>44012</v>
      </c>
      <c r="G212" s="27">
        <v>141570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141570</v>
      </c>
      <c r="P212" s="24">
        <v>0</v>
      </c>
      <c r="Q212" s="30">
        <v>0</v>
      </c>
      <c r="R212" s="31">
        <v>141570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 t="s">
        <v>54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63537</v>
      </c>
      <c r="E213" s="25">
        <v>43983</v>
      </c>
      <c r="F213" s="26">
        <v>44012</v>
      </c>
      <c r="G213" s="27">
        <v>269500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269500</v>
      </c>
      <c r="P213" s="24">
        <v>0</v>
      </c>
      <c r="Q213" s="30">
        <v>0</v>
      </c>
      <c r="R213" s="31">
        <v>269500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54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63538</v>
      </c>
      <c r="E214" s="25">
        <v>43983</v>
      </c>
      <c r="F214" s="26">
        <v>44012</v>
      </c>
      <c r="G214" s="27">
        <v>38900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38900</v>
      </c>
      <c r="P214" s="24">
        <v>0</v>
      </c>
      <c r="Q214" s="30">
        <v>0</v>
      </c>
      <c r="R214" s="31">
        <v>38900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54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63539</v>
      </c>
      <c r="E215" s="25">
        <v>43983</v>
      </c>
      <c r="F215" s="26">
        <v>44012</v>
      </c>
      <c r="G215" s="27">
        <v>15500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15500</v>
      </c>
      <c r="P215" s="24">
        <v>0</v>
      </c>
      <c r="Q215" s="30">
        <v>0</v>
      </c>
      <c r="R215" s="31">
        <v>15500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54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63547</v>
      </c>
      <c r="E216" s="25">
        <v>43983</v>
      </c>
      <c r="F216" s="26">
        <v>44012</v>
      </c>
      <c r="G216" s="27">
        <v>35100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35100</v>
      </c>
      <c r="P216" s="24">
        <v>0</v>
      </c>
      <c r="Q216" s="30">
        <v>0</v>
      </c>
      <c r="R216" s="31">
        <v>35100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 t="s">
        <v>54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63564</v>
      </c>
      <c r="E217" s="25">
        <v>43983</v>
      </c>
      <c r="F217" s="26">
        <v>44012</v>
      </c>
      <c r="G217" s="27">
        <v>24000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24000</v>
      </c>
      <c r="P217" s="24">
        <v>0</v>
      </c>
      <c r="Q217" s="30">
        <v>0</v>
      </c>
      <c r="R217" s="31">
        <v>24000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 t="s">
        <v>54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63565</v>
      </c>
      <c r="E218" s="25">
        <v>43983</v>
      </c>
      <c r="F218" s="26">
        <v>44012</v>
      </c>
      <c r="G218" s="27">
        <v>25400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25400</v>
      </c>
      <c r="P218" s="24">
        <v>0</v>
      </c>
      <c r="Q218" s="30">
        <v>0</v>
      </c>
      <c r="R218" s="31">
        <v>25400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 t="s">
        <v>54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63648</v>
      </c>
      <c r="E219" s="25">
        <v>43983</v>
      </c>
      <c r="F219" s="26">
        <v>44012</v>
      </c>
      <c r="G219" s="27">
        <v>35100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35100</v>
      </c>
      <c r="P219" s="24">
        <v>0</v>
      </c>
      <c r="Q219" s="30">
        <v>0</v>
      </c>
      <c r="R219" s="31">
        <v>35100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54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63660</v>
      </c>
      <c r="E220" s="25">
        <v>43983</v>
      </c>
      <c r="F220" s="26">
        <v>44012</v>
      </c>
      <c r="G220" s="27">
        <v>70600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70600</v>
      </c>
      <c r="P220" s="24">
        <v>0</v>
      </c>
      <c r="Q220" s="30">
        <v>0</v>
      </c>
      <c r="R220" s="31">
        <v>70600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54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63661</v>
      </c>
      <c r="E221" s="25">
        <v>43983</v>
      </c>
      <c r="F221" s="26">
        <v>44012</v>
      </c>
      <c r="G221" s="27">
        <v>14600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14600</v>
      </c>
      <c r="P221" s="24">
        <v>0</v>
      </c>
      <c r="Q221" s="30">
        <v>0</v>
      </c>
      <c r="R221" s="31">
        <v>14600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54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63663</v>
      </c>
      <c r="E222" s="25">
        <v>43983</v>
      </c>
      <c r="F222" s="26">
        <v>44012</v>
      </c>
      <c r="G222" s="27">
        <v>25400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25400</v>
      </c>
      <c r="P222" s="24">
        <v>0</v>
      </c>
      <c r="Q222" s="30">
        <v>0</v>
      </c>
      <c r="R222" s="31">
        <v>25400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54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63712</v>
      </c>
      <c r="E223" s="25">
        <v>43983</v>
      </c>
      <c r="F223" s="26">
        <v>44012</v>
      </c>
      <c r="G223" s="27">
        <v>35100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35100</v>
      </c>
      <c r="P223" s="24">
        <v>0</v>
      </c>
      <c r="Q223" s="30">
        <v>0</v>
      </c>
      <c r="R223" s="31">
        <v>35100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54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63796</v>
      </c>
      <c r="E224" s="25">
        <v>43983</v>
      </c>
      <c r="F224" s="26">
        <v>44012</v>
      </c>
      <c r="G224" s="27">
        <v>127400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127400</v>
      </c>
      <c r="P224" s="24">
        <v>63796</v>
      </c>
      <c r="Q224" s="30">
        <v>127400</v>
      </c>
      <c r="R224" s="31">
        <v>0</v>
      </c>
      <c r="S224" s="31">
        <v>127400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57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63557</v>
      </c>
      <c r="E225" s="25">
        <v>43983</v>
      </c>
      <c r="F225" s="26">
        <v>44012</v>
      </c>
      <c r="G225" s="27">
        <v>127290</v>
      </c>
      <c r="H225" s="28">
        <v>0</v>
      </c>
      <c r="I225" s="28">
        <v>0</v>
      </c>
      <c r="J225" s="28">
        <v>127290</v>
      </c>
      <c r="K225" s="29">
        <v>0</v>
      </c>
      <c r="L225" s="28">
        <v>0</v>
      </c>
      <c r="M225" s="28">
        <v>0</v>
      </c>
      <c r="N225" s="28">
        <v>127290</v>
      </c>
      <c r="O225" s="28">
        <v>0</v>
      </c>
      <c r="P225" s="24">
        <v>63557</v>
      </c>
      <c r="Q225" s="30">
        <v>127290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51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63773</v>
      </c>
      <c r="E226" s="25">
        <v>43983</v>
      </c>
      <c r="F226" s="26">
        <v>44012</v>
      </c>
      <c r="G226" s="27">
        <v>140070</v>
      </c>
      <c r="H226" s="28">
        <v>0</v>
      </c>
      <c r="I226" s="28">
        <v>0</v>
      </c>
      <c r="J226" s="28">
        <v>140070</v>
      </c>
      <c r="K226" s="29">
        <v>0</v>
      </c>
      <c r="L226" s="28">
        <v>0</v>
      </c>
      <c r="M226" s="28">
        <v>0</v>
      </c>
      <c r="N226" s="28">
        <v>140070</v>
      </c>
      <c r="O226" s="28">
        <v>0</v>
      </c>
      <c r="P226" s="24">
        <v>63773</v>
      </c>
      <c r="Q226" s="30">
        <v>140070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51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64087</v>
      </c>
      <c r="E227" s="25">
        <v>43983</v>
      </c>
      <c r="F227" s="26">
        <v>44012</v>
      </c>
      <c r="G227" s="27">
        <v>960020</v>
      </c>
      <c r="H227" s="28">
        <v>0</v>
      </c>
      <c r="I227" s="28">
        <v>0</v>
      </c>
      <c r="J227" s="28">
        <v>960020</v>
      </c>
      <c r="K227" s="29">
        <v>0</v>
      </c>
      <c r="L227" s="28">
        <v>0</v>
      </c>
      <c r="M227" s="28">
        <v>0</v>
      </c>
      <c r="N227" s="28">
        <v>960020</v>
      </c>
      <c r="O227" s="28">
        <v>0</v>
      </c>
      <c r="P227" s="24">
        <v>64087</v>
      </c>
      <c r="Q227" s="30">
        <v>960020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51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64174</v>
      </c>
      <c r="E228" s="25">
        <v>44022.586168981623</v>
      </c>
      <c r="F228" s="26">
        <v>44043</v>
      </c>
      <c r="G228" s="27">
        <v>157400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157400</v>
      </c>
      <c r="P228" s="24">
        <v>0</v>
      </c>
      <c r="Q228" s="30">
        <v>0</v>
      </c>
      <c r="R228" s="31">
        <v>157400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 t="s">
        <v>54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64240</v>
      </c>
      <c r="E229" s="25">
        <v>44035.493449074216</v>
      </c>
      <c r="F229" s="26">
        <v>44043</v>
      </c>
      <c r="G229" s="27">
        <v>35100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35100</v>
      </c>
      <c r="P229" s="24">
        <v>0</v>
      </c>
      <c r="Q229" s="30">
        <v>0</v>
      </c>
      <c r="R229" s="31">
        <v>35100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54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64246</v>
      </c>
      <c r="E230" s="25">
        <v>44036.498854166828</v>
      </c>
      <c r="F230" s="26">
        <v>44043</v>
      </c>
      <c r="G230" s="27">
        <v>25400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25400</v>
      </c>
      <c r="P230" s="24">
        <v>0</v>
      </c>
      <c r="Q230" s="30">
        <v>0</v>
      </c>
      <c r="R230" s="31">
        <v>25400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 t="s">
        <v>54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64254</v>
      </c>
      <c r="E231" s="25">
        <v>44039.436273148283</v>
      </c>
      <c r="F231" s="26">
        <v>44043</v>
      </c>
      <c r="G231" s="27">
        <v>35100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35100</v>
      </c>
      <c r="P231" s="24">
        <v>0</v>
      </c>
      <c r="Q231" s="30">
        <v>0</v>
      </c>
      <c r="R231" s="31">
        <v>35100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54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64258</v>
      </c>
      <c r="E232" s="25">
        <v>44039.492430555634</v>
      </c>
      <c r="F232" s="26">
        <v>44043</v>
      </c>
      <c r="G232" s="27">
        <v>35100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35100</v>
      </c>
      <c r="P232" s="24">
        <v>0</v>
      </c>
      <c r="Q232" s="30">
        <v>0</v>
      </c>
      <c r="R232" s="31">
        <v>35100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54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64295</v>
      </c>
      <c r="E233" s="25">
        <v>44040.474849525373</v>
      </c>
      <c r="F233" s="26">
        <v>44043</v>
      </c>
      <c r="G233" s="27">
        <v>154200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154200</v>
      </c>
      <c r="P233" s="24">
        <v>0</v>
      </c>
      <c r="Q233" s="30">
        <v>0</v>
      </c>
      <c r="R233" s="31">
        <v>154200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 t="s">
        <v>54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64328</v>
      </c>
      <c r="E234" s="25">
        <v>44040.650092580821</v>
      </c>
      <c r="F234" s="26">
        <v>44043</v>
      </c>
      <c r="G234" s="27">
        <v>38900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38900</v>
      </c>
      <c r="P234" s="24">
        <v>0</v>
      </c>
      <c r="Q234" s="30">
        <v>0</v>
      </c>
      <c r="R234" s="31">
        <v>38900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 t="s">
        <v>54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64329</v>
      </c>
      <c r="E235" s="25">
        <v>44040.650092580821</v>
      </c>
      <c r="F235" s="26">
        <v>44043</v>
      </c>
      <c r="G235" s="27">
        <v>15500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15500</v>
      </c>
      <c r="P235" s="24">
        <v>0</v>
      </c>
      <c r="Q235" s="30">
        <v>0</v>
      </c>
      <c r="R235" s="31">
        <v>15500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54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64330</v>
      </c>
      <c r="E236" s="25">
        <v>44040.650092580821</v>
      </c>
      <c r="F236" s="26">
        <v>44043</v>
      </c>
      <c r="G236" s="27">
        <v>232400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232400</v>
      </c>
      <c r="P236" s="24">
        <v>0</v>
      </c>
      <c r="Q236" s="30">
        <v>0</v>
      </c>
      <c r="R236" s="31">
        <v>232400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54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64313</v>
      </c>
      <c r="E237" s="25">
        <v>44040.495925926138</v>
      </c>
      <c r="F237" s="26">
        <v>44043</v>
      </c>
      <c r="G237" s="27">
        <v>481820</v>
      </c>
      <c r="H237" s="28">
        <v>0</v>
      </c>
      <c r="I237" s="28">
        <v>0</v>
      </c>
      <c r="J237" s="28">
        <v>481820</v>
      </c>
      <c r="K237" s="29">
        <v>0</v>
      </c>
      <c r="L237" s="28">
        <v>0</v>
      </c>
      <c r="M237" s="28">
        <v>0</v>
      </c>
      <c r="N237" s="28">
        <v>481820</v>
      </c>
      <c r="O237" s="28">
        <v>0</v>
      </c>
      <c r="P237" s="24">
        <v>64313</v>
      </c>
      <c r="Q237" s="30">
        <v>481820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51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64652</v>
      </c>
      <c r="E238" s="25">
        <v>44043.48472221056</v>
      </c>
      <c r="F238" s="26">
        <v>44043</v>
      </c>
      <c r="G238" s="27">
        <v>170330</v>
      </c>
      <c r="H238" s="28">
        <v>0</v>
      </c>
      <c r="I238" s="28">
        <v>0</v>
      </c>
      <c r="J238" s="28">
        <v>170330</v>
      </c>
      <c r="K238" s="29">
        <v>0</v>
      </c>
      <c r="L238" s="28">
        <v>0</v>
      </c>
      <c r="M238" s="28">
        <v>0</v>
      </c>
      <c r="N238" s="28">
        <v>170330</v>
      </c>
      <c r="O238" s="28">
        <v>0</v>
      </c>
      <c r="P238" s="24">
        <v>64652</v>
      </c>
      <c r="Q238" s="30">
        <v>170330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 t="s">
        <v>51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64623</v>
      </c>
      <c r="E239" s="25">
        <v>44049.350393507164</v>
      </c>
      <c r="F239" s="26">
        <v>44073</v>
      </c>
      <c r="G239" s="27">
        <v>35100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35100</v>
      </c>
      <c r="P239" s="24">
        <v>0</v>
      </c>
      <c r="Q239" s="30">
        <v>0</v>
      </c>
      <c r="R239" s="31">
        <v>35100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54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64827</v>
      </c>
      <c r="E240" s="25">
        <v>44049.463680555578</v>
      </c>
      <c r="F240" s="26">
        <v>44073</v>
      </c>
      <c r="G240" s="27">
        <v>35100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35100</v>
      </c>
      <c r="P240" s="24">
        <v>0</v>
      </c>
      <c r="Q240" s="30">
        <v>0</v>
      </c>
      <c r="R240" s="31">
        <v>35100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54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64828</v>
      </c>
      <c r="E241" s="25">
        <v>44049.474143518601</v>
      </c>
      <c r="F241" s="26">
        <v>44073</v>
      </c>
      <c r="G241" s="27">
        <v>35100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35100</v>
      </c>
      <c r="P241" s="24">
        <v>0</v>
      </c>
      <c r="Q241" s="30">
        <v>0</v>
      </c>
      <c r="R241" s="31">
        <v>35100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 t="s">
        <v>54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64927</v>
      </c>
      <c r="E242" s="25">
        <v>44049.48552082153</v>
      </c>
      <c r="F242" s="26">
        <v>44073</v>
      </c>
      <c r="G242" s="27">
        <v>126050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126050</v>
      </c>
      <c r="P242" s="24">
        <v>0</v>
      </c>
      <c r="Q242" s="30">
        <v>0</v>
      </c>
      <c r="R242" s="31">
        <v>126050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 t="s">
        <v>54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64957</v>
      </c>
      <c r="E243" s="25">
        <v>44051.412881932687</v>
      </c>
      <c r="F243" s="26">
        <v>44073</v>
      </c>
      <c r="G243" s="27">
        <v>127590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127590</v>
      </c>
      <c r="P243" s="24">
        <v>0</v>
      </c>
      <c r="Q243" s="30">
        <v>0</v>
      </c>
      <c r="R243" s="31">
        <v>127590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 t="s">
        <v>54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64970</v>
      </c>
      <c r="E244" s="25">
        <v>44051.448993055616</v>
      </c>
      <c r="F244" s="26">
        <v>44073</v>
      </c>
      <c r="G244" s="27">
        <v>436110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436110</v>
      </c>
      <c r="P244" s="24">
        <v>0</v>
      </c>
      <c r="Q244" s="30">
        <v>0</v>
      </c>
      <c r="R244" s="31">
        <v>436110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 t="s">
        <v>54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64996</v>
      </c>
      <c r="E245" s="25">
        <v>44051.454016192351</v>
      </c>
      <c r="F245" s="26">
        <v>44073</v>
      </c>
      <c r="G245" s="27">
        <v>380970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380970</v>
      </c>
      <c r="P245" s="24">
        <v>0</v>
      </c>
      <c r="Q245" s="30">
        <v>0</v>
      </c>
      <c r="R245" s="31">
        <v>380970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54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65044</v>
      </c>
      <c r="E246" s="25">
        <v>44063.439641203731</v>
      </c>
      <c r="F246" s="26">
        <v>44073</v>
      </c>
      <c r="G246" s="27">
        <v>57700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57700</v>
      </c>
      <c r="P246" s="24">
        <v>0</v>
      </c>
      <c r="Q246" s="30">
        <v>0</v>
      </c>
      <c r="R246" s="31">
        <v>57700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 t="s">
        <v>54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65058</v>
      </c>
      <c r="E247" s="25">
        <v>44063.458981469739</v>
      </c>
      <c r="F247" s="26">
        <v>44073</v>
      </c>
      <c r="G247" s="27">
        <v>151830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151830</v>
      </c>
      <c r="P247" s="24">
        <v>0</v>
      </c>
      <c r="Q247" s="30">
        <v>0</v>
      </c>
      <c r="R247" s="31">
        <v>151830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54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65214</v>
      </c>
      <c r="E248" s="25">
        <v>44067.472013877239</v>
      </c>
      <c r="F248" s="26">
        <v>44073</v>
      </c>
      <c r="G248" s="27">
        <v>134770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134770</v>
      </c>
      <c r="P248" s="24">
        <v>0</v>
      </c>
      <c r="Q248" s="30">
        <v>0</v>
      </c>
      <c r="R248" s="31">
        <v>134770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 t="s">
        <v>54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65284</v>
      </c>
      <c r="E249" s="25">
        <v>44067.612638877239</v>
      </c>
      <c r="F249" s="26">
        <v>44073</v>
      </c>
      <c r="G249" s="27">
        <v>136272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136272</v>
      </c>
      <c r="P249" s="24">
        <v>0</v>
      </c>
      <c r="Q249" s="30">
        <v>0</v>
      </c>
      <c r="R249" s="31">
        <v>136272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54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65289</v>
      </c>
      <c r="E250" s="25">
        <v>44067.634918981697</v>
      </c>
      <c r="F250" s="26">
        <v>44073</v>
      </c>
      <c r="G250" s="27">
        <v>144972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144972</v>
      </c>
      <c r="P250" s="24">
        <v>0</v>
      </c>
      <c r="Q250" s="30">
        <v>0</v>
      </c>
      <c r="R250" s="31">
        <v>144972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 t="s">
        <v>54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65365</v>
      </c>
      <c r="E251" s="25">
        <v>44067.698437488638</v>
      </c>
      <c r="F251" s="26">
        <v>44073</v>
      </c>
      <c r="G251" s="27">
        <v>140222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140222</v>
      </c>
      <c r="P251" s="24">
        <v>0</v>
      </c>
      <c r="Q251" s="30">
        <v>0</v>
      </c>
      <c r="R251" s="31">
        <v>140222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 t="s">
        <v>54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65245</v>
      </c>
      <c r="E252" s="25">
        <v>44064.865277777892</v>
      </c>
      <c r="F252" s="26">
        <v>44073</v>
      </c>
      <c r="G252" s="27">
        <v>138820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138820</v>
      </c>
      <c r="P252" s="24">
        <v>0</v>
      </c>
      <c r="Q252" s="30">
        <v>0</v>
      </c>
      <c r="R252" s="31">
        <v>138820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 t="s">
        <v>54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65266</v>
      </c>
      <c r="E253" s="25">
        <v>44059.506250000093</v>
      </c>
      <c r="F253" s="26">
        <v>44073</v>
      </c>
      <c r="G253" s="27">
        <v>127290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127290</v>
      </c>
      <c r="P253" s="24">
        <v>0</v>
      </c>
      <c r="Q253" s="30">
        <v>0</v>
      </c>
      <c r="R253" s="31">
        <v>127290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54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65205</v>
      </c>
      <c r="E254" s="25">
        <v>44049.474143518601</v>
      </c>
      <c r="F254" s="26">
        <v>44104</v>
      </c>
      <c r="G254" s="27">
        <v>35100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35100</v>
      </c>
      <c r="P254" s="24">
        <v>0</v>
      </c>
      <c r="Q254" s="30">
        <v>0</v>
      </c>
      <c r="R254" s="31">
        <v>35100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54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65206</v>
      </c>
      <c r="E255" s="25">
        <v>44049.48552082153</v>
      </c>
      <c r="F255" s="26">
        <v>44104</v>
      </c>
      <c r="G255" s="27">
        <v>266600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266600</v>
      </c>
      <c r="P255" s="24">
        <v>0</v>
      </c>
      <c r="Q255" s="30">
        <v>0</v>
      </c>
      <c r="R255" s="31">
        <v>266600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 t="s">
        <v>54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65608</v>
      </c>
      <c r="E256" s="25">
        <v>44051.412881932687</v>
      </c>
      <c r="F256" s="26">
        <v>44104</v>
      </c>
      <c r="G256" s="27">
        <v>345159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345159</v>
      </c>
      <c r="P256" s="24">
        <v>0</v>
      </c>
      <c r="Q256" s="30">
        <v>0</v>
      </c>
      <c r="R256" s="31">
        <v>345159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 t="s">
        <v>54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65890</v>
      </c>
      <c r="E257" s="25">
        <v>44051.448993055616</v>
      </c>
      <c r="F257" s="26">
        <v>44104</v>
      </c>
      <c r="G257" s="27">
        <v>35100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35100</v>
      </c>
      <c r="P257" s="24">
        <v>0</v>
      </c>
      <c r="Q257" s="30">
        <v>0</v>
      </c>
      <c r="R257" s="31">
        <v>35100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 t="s">
        <v>54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66014</v>
      </c>
      <c r="E258" s="25">
        <v>44051.454016192351</v>
      </c>
      <c r="F258" s="26">
        <v>44104</v>
      </c>
      <c r="G258" s="27">
        <v>35100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35100</v>
      </c>
      <c r="P258" s="24">
        <v>0</v>
      </c>
      <c r="Q258" s="30">
        <v>0</v>
      </c>
      <c r="R258" s="31">
        <v>35100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 t="s">
        <v>54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66025</v>
      </c>
      <c r="E259" s="25">
        <v>44063.439641203731</v>
      </c>
      <c r="F259" s="26">
        <v>44104</v>
      </c>
      <c r="G259" s="27">
        <v>127290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127290</v>
      </c>
      <c r="P259" s="24">
        <v>0</v>
      </c>
      <c r="Q259" s="30">
        <v>0</v>
      </c>
      <c r="R259" s="31">
        <v>127290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 t="s">
        <v>54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65585</v>
      </c>
      <c r="E260" s="25">
        <v>44084.513888888992</v>
      </c>
      <c r="F260" s="26">
        <v>44104</v>
      </c>
      <c r="G260" s="27">
        <v>136570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136570</v>
      </c>
      <c r="P260" s="24">
        <v>0</v>
      </c>
      <c r="Q260" s="30">
        <v>0</v>
      </c>
      <c r="R260" s="31">
        <v>136570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 t="s">
        <v>54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65685</v>
      </c>
      <c r="E261" s="25">
        <v>44077.689583321568</v>
      </c>
      <c r="F261" s="26">
        <v>44104</v>
      </c>
      <c r="G261" s="27">
        <v>140060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140060</v>
      </c>
      <c r="P261" s="24">
        <v>0</v>
      </c>
      <c r="Q261" s="30">
        <v>0</v>
      </c>
      <c r="R261" s="31">
        <v>140060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 t="s">
        <v>54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66002</v>
      </c>
      <c r="E262" s="25">
        <v>44082.853472210467</v>
      </c>
      <c r="F262" s="26">
        <v>44104</v>
      </c>
      <c r="G262" s="27">
        <v>139070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139070</v>
      </c>
      <c r="P262" s="24">
        <v>0</v>
      </c>
      <c r="Q262" s="30">
        <v>0</v>
      </c>
      <c r="R262" s="31">
        <v>139070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 t="s">
        <v>54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66189</v>
      </c>
      <c r="E263" s="25">
        <v>44109.687673599459</v>
      </c>
      <c r="F263" s="26">
        <v>44134</v>
      </c>
      <c r="G263" s="27">
        <v>472870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472870</v>
      </c>
      <c r="P263" s="24">
        <v>0</v>
      </c>
      <c r="Q263" s="30">
        <v>0</v>
      </c>
      <c r="R263" s="31">
        <v>472870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 t="s">
        <v>54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66256</v>
      </c>
      <c r="E264" s="25">
        <v>44112.621249988209</v>
      </c>
      <c r="F264" s="26">
        <v>44134</v>
      </c>
      <c r="G264" s="27">
        <v>133595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133595</v>
      </c>
      <c r="P264" s="24">
        <v>0</v>
      </c>
      <c r="Q264" s="30">
        <v>0</v>
      </c>
      <c r="R264" s="31">
        <v>133595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 t="s">
        <v>54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66287</v>
      </c>
      <c r="E265" s="25">
        <v>44113.384976840112</v>
      </c>
      <c r="F265" s="26">
        <v>44134</v>
      </c>
      <c r="G265" s="27">
        <v>136120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136120</v>
      </c>
      <c r="P265" s="24">
        <v>0</v>
      </c>
      <c r="Q265" s="30">
        <v>0</v>
      </c>
      <c r="R265" s="31">
        <v>136120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54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66354</v>
      </c>
      <c r="E266" s="25">
        <v>44117.448368055746</v>
      </c>
      <c r="F266" s="26">
        <v>44134</v>
      </c>
      <c r="G266" s="27">
        <v>430580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430580</v>
      </c>
      <c r="P266" s="24">
        <v>0</v>
      </c>
      <c r="Q266" s="30">
        <v>0</v>
      </c>
      <c r="R266" s="31">
        <v>430580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 t="s">
        <v>54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66396</v>
      </c>
      <c r="E267" s="25">
        <v>44118.477303240914</v>
      </c>
      <c r="F267" s="26">
        <v>44134</v>
      </c>
      <c r="G267" s="27">
        <v>127850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127850</v>
      </c>
      <c r="P267" s="24">
        <v>0</v>
      </c>
      <c r="Q267" s="30">
        <v>0</v>
      </c>
      <c r="R267" s="31">
        <v>127850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 t="s">
        <v>54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66435</v>
      </c>
      <c r="E268" s="25">
        <v>44119.337986111175</v>
      </c>
      <c r="F268" s="26">
        <v>44134</v>
      </c>
      <c r="G268" s="27">
        <v>196010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196010</v>
      </c>
      <c r="P268" s="24">
        <v>0</v>
      </c>
      <c r="Q268" s="30">
        <v>0</v>
      </c>
      <c r="R268" s="31">
        <v>196010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 t="s">
        <v>54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66455</v>
      </c>
      <c r="E269" s="25">
        <v>44119.434594895691</v>
      </c>
      <c r="F269" s="26">
        <v>44134</v>
      </c>
      <c r="G269" s="27">
        <v>137920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137920</v>
      </c>
      <c r="P269" s="24">
        <v>0</v>
      </c>
      <c r="Q269" s="30">
        <v>0</v>
      </c>
      <c r="R269" s="31">
        <v>137920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 t="s">
        <v>54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66457</v>
      </c>
      <c r="E270" s="25">
        <v>44119.454363414552</v>
      </c>
      <c r="F270" s="26">
        <v>44134</v>
      </c>
      <c r="G270" s="27">
        <v>125600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125600</v>
      </c>
      <c r="P270" s="24">
        <v>0</v>
      </c>
      <c r="Q270" s="30">
        <v>0</v>
      </c>
      <c r="R270" s="31">
        <v>125600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 t="s">
        <v>54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66475</v>
      </c>
      <c r="E271" s="25">
        <v>44119.604444444645</v>
      </c>
      <c r="F271" s="26">
        <v>44134</v>
      </c>
      <c r="G271" s="27">
        <v>182174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182174</v>
      </c>
      <c r="P271" s="24">
        <v>0</v>
      </c>
      <c r="Q271" s="30">
        <v>0</v>
      </c>
      <c r="R271" s="31">
        <v>182174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 t="s">
        <v>54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66703</v>
      </c>
      <c r="E272" s="25">
        <v>44126.417268506717</v>
      </c>
      <c r="F272" s="26">
        <v>44134</v>
      </c>
      <c r="G272" s="27">
        <v>127290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127290</v>
      </c>
      <c r="P272" s="24">
        <v>0</v>
      </c>
      <c r="Q272" s="30">
        <v>0</v>
      </c>
      <c r="R272" s="31">
        <v>127290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54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66738</v>
      </c>
      <c r="E273" s="25">
        <v>44126.682106469758</v>
      </c>
      <c r="F273" s="26">
        <v>44134</v>
      </c>
      <c r="G273" s="27">
        <v>223520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223520</v>
      </c>
      <c r="P273" s="24">
        <v>0</v>
      </c>
      <c r="Q273" s="30">
        <v>0</v>
      </c>
      <c r="R273" s="31">
        <v>223520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 t="s">
        <v>54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66774</v>
      </c>
      <c r="E274" s="25">
        <v>44127.475902765989</v>
      </c>
      <c r="F274" s="26">
        <v>44134</v>
      </c>
      <c r="G274" s="27">
        <v>134950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134950</v>
      </c>
      <c r="P274" s="24">
        <v>0</v>
      </c>
      <c r="Q274" s="30">
        <v>0</v>
      </c>
      <c r="R274" s="31">
        <v>134950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 t="s">
        <v>54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66811</v>
      </c>
      <c r="E275" s="25">
        <v>44130.359837951604</v>
      </c>
      <c r="F275" s="26">
        <v>44134</v>
      </c>
      <c r="G275" s="27">
        <v>124932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124932</v>
      </c>
      <c r="P275" s="24">
        <v>0</v>
      </c>
      <c r="Q275" s="30">
        <v>0</v>
      </c>
      <c r="R275" s="31">
        <v>124932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 t="s">
        <v>54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66839</v>
      </c>
      <c r="E276" s="25">
        <v>44130.691597222351</v>
      </c>
      <c r="F276" s="26">
        <v>44134</v>
      </c>
      <c r="G276" s="27">
        <v>130150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130150</v>
      </c>
      <c r="P276" s="24">
        <v>0</v>
      </c>
      <c r="Q276" s="30">
        <v>0</v>
      </c>
      <c r="R276" s="31">
        <v>130150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54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66948</v>
      </c>
      <c r="E277" s="25">
        <v>44133.458657396026</v>
      </c>
      <c r="F277" s="26">
        <v>44134</v>
      </c>
      <c r="G277" s="27">
        <v>237010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237010</v>
      </c>
      <c r="P277" s="24">
        <v>0</v>
      </c>
      <c r="Q277" s="30">
        <v>0</v>
      </c>
      <c r="R277" s="31">
        <v>237010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 t="s">
        <v>54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66976</v>
      </c>
      <c r="E278" s="25">
        <v>44133.685983784497</v>
      </c>
      <c r="F278" s="26">
        <v>44134</v>
      </c>
      <c r="G278" s="27">
        <v>136060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136060</v>
      </c>
      <c r="P278" s="24">
        <v>0</v>
      </c>
      <c r="Q278" s="30">
        <v>0</v>
      </c>
      <c r="R278" s="31">
        <v>136060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 t="s">
        <v>54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67019</v>
      </c>
      <c r="E279" s="25">
        <v>44134.459664340131</v>
      </c>
      <c r="F279" s="26">
        <v>44134</v>
      </c>
      <c r="G279" s="27">
        <v>138370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138370</v>
      </c>
      <c r="P279" s="24">
        <v>0</v>
      </c>
      <c r="Q279" s="30">
        <v>0</v>
      </c>
      <c r="R279" s="31">
        <v>138370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 t="s">
        <v>54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67024</v>
      </c>
      <c r="E280" s="25">
        <v>44134.477453692351</v>
      </c>
      <c r="F280" s="26">
        <v>44134</v>
      </c>
      <c r="G280" s="27">
        <v>145372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145372</v>
      </c>
      <c r="P280" s="24">
        <v>0</v>
      </c>
      <c r="Q280" s="30">
        <v>0</v>
      </c>
      <c r="R280" s="31">
        <v>145372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54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67070</v>
      </c>
      <c r="E281" s="25">
        <v>44138.340127314907</v>
      </c>
      <c r="F281" s="26">
        <v>44165</v>
      </c>
      <c r="G281" s="27">
        <v>35100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35100</v>
      </c>
      <c r="P281" s="24">
        <v>0</v>
      </c>
      <c r="Q281" s="30">
        <v>0</v>
      </c>
      <c r="R281" s="31">
        <v>35100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 t="s">
        <v>54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67124</v>
      </c>
      <c r="E282" s="25">
        <v>44139.410000000149</v>
      </c>
      <c r="F282" s="26">
        <v>44165</v>
      </c>
      <c r="G282" s="27">
        <v>24300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24300</v>
      </c>
      <c r="P282" s="24">
        <v>0</v>
      </c>
      <c r="Q282" s="30">
        <v>0</v>
      </c>
      <c r="R282" s="31">
        <v>24300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 t="s">
        <v>54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67173</v>
      </c>
      <c r="E283" s="25">
        <v>44141.544236099347</v>
      </c>
      <c r="F283" s="26">
        <v>44165</v>
      </c>
      <c r="G283" s="27">
        <v>35100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35100</v>
      </c>
      <c r="P283" s="24">
        <v>0</v>
      </c>
      <c r="Q283" s="30">
        <v>0</v>
      </c>
      <c r="R283" s="31">
        <v>35100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54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67274</v>
      </c>
      <c r="E284" s="25">
        <v>44145.499918969814</v>
      </c>
      <c r="F284" s="26">
        <v>44165</v>
      </c>
      <c r="G284" s="27">
        <v>156496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156496</v>
      </c>
      <c r="P284" s="24">
        <v>0</v>
      </c>
      <c r="Q284" s="30">
        <v>0</v>
      </c>
      <c r="R284" s="31">
        <v>156496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 t="s">
        <v>54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67277</v>
      </c>
      <c r="E285" s="25">
        <v>44145.560671296436</v>
      </c>
      <c r="F285" s="26">
        <v>44165</v>
      </c>
      <c r="G285" s="27">
        <v>183660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183660</v>
      </c>
      <c r="P285" s="24">
        <v>0</v>
      </c>
      <c r="Q285" s="30">
        <v>0</v>
      </c>
      <c r="R285" s="31">
        <v>183660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 t="s">
        <v>54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67278</v>
      </c>
      <c r="E286" s="25">
        <v>44145.564537037164</v>
      </c>
      <c r="F286" s="26">
        <v>44165</v>
      </c>
      <c r="G286" s="27">
        <v>124650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124650</v>
      </c>
      <c r="P286" s="24">
        <v>0</v>
      </c>
      <c r="Q286" s="30">
        <v>0</v>
      </c>
      <c r="R286" s="31">
        <v>124650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 t="s">
        <v>54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67280</v>
      </c>
      <c r="E287" s="25">
        <v>44145.56839120388</v>
      </c>
      <c r="F287" s="26">
        <v>44165</v>
      </c>
      <c r="G287" s="27">
        <v>167600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167600</v>
      </c>
      <c r="P287" s="24">
        <v>0</v>
      </c>
      <c r="Q287" s="30">
        <v>0</v>
      </c>
      <c r="R287" s="31">
        <v>167600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 t="s">
        <v>54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67282</v>
      </c>
      <c r="E288" s="25">
        <v>44145.575347222388</v>
      </c>
      <c r="F288" s="26">
        <v>44165</v>
      </c>
      <c r="G288" s="27">
        <v>184710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184710</v>
      </c>
      <c r="P288" s="24">
        <v>0</v>
      </c>
      <c r="Q288" s="30">
        <v>0</v>
      </c>
      <c r="R288" s="31">
        <v>184710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 t="s">
        <v>54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67307</v>
      </c>
      <c r="E289" s="25">
        <v>44146.440520821605</v>
      </c>
      <c r="F289" s="26">
        <v>44165</v>
      </c>
      <c r="G289" s="27">
        <v>132289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132289</v>
      </c>
      <c r="P289" s="24">
        <v>0</v>
      </c>
      <c r="Q289" s="30">
        <v>0</v>
      </c>
      <c r="R289" s="31">
        <v>132289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54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67362</v>
      </c>
      <c r="E290" s="25">
        <v>44147.487430555746</v>
      </c>
      <c r="F290" s="26">
        <v>44165</v>
      </c>
      <c r="G290" s="27">
        <v>133321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133321</v>
      </c>
      <c r="P290" s="24">
        <v>0</v>
      </c>
      <c r="Q290" s="30">
        <v>0</v>
      </c>
      <c r="R290" s="31">
        <v>133321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 t="s">
        <v>54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67576</v>
      </c>
      <c r="E291" s="25">
        <v>44155.489398148376</v>
      </c>
      <c r="F291" s="26">
        <v>44165</v>
      </c>
      <c r="G291" s="27">
        <v>35100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35100</v>
      </c>
      <c r="P291" s="24">
        <v>0</v>
      </c>
      <c r="Q291" s="30">
        <v>0</v>
      </c>
      <c r="R291" s="31">
        <v>35100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 t="s">
        <v>54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67598</v>
      </c>
      <c r="E292" s="25">
        <v>44156.40349537041</v>
      </c>
      <c r="F292" s="26">
        <v>44165</v>
      </c>
      <c r="G292" s="27">
        <v>188200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188200</v>
      </c>
      <c r="P292" s="24">
        <v>0</v>
      </c>
      <c r="Q292" s="30">
        <v>0</v>
      </c>
      <c r="R292" s="31">
        <v>188200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 t="s">
        <v>54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67611</v>
      </c>
      <c r="E293" s="25">
        <v>44156.478530092631</v>
      </c>
      <c r="F293" s="26">
        <v>44165</v>
      </c>
      <c r="G293" s="27">
        <v>136570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136570</v>
      </c>
      <c r="P293" s="24">
        <v>0</v>
      </c>
      <c r="Q293" s="30">
        <v>0</v>
      </c>
      <c r="R293" s="31">
        <v>136570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 t="s">
        <v>54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67684</v>
      </c>
      <c r="E294" s="25">
        <v>44159.376747673843</v>
      </c>
      <c r="F294" s="26">
        <v>44165</v>
      </c>
      <c r="G294" s="27">
        <v>125500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125500</v>
      </c>
      <c r="P294" s="24">
        <v>0</v>
      </c>
      <c r="Q294" s="30">
        <v>0</v>
      </c>
      <c r="R294" s="31">
        <v>125500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 t="s">
        <v>54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67718</v>
      </c>
      <c r="E295" s="25">
        <v>44159.601469907444</v>
      </c>
      <c r="F295" s="26">
        <v>44165</v>
      </c>
      <c r="G295" s="27">
        <v>129249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129249</v>
      </c>
      <c r="P295" s="24">
        <v>0</v>
      </c>
      <c r="Q295" s="30">
        <v>0</v>
      </c>
      <c r="R295" s="31">
        <v>129249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 t="s">
        <v>54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67747</v>
      </c>
      <c r="E296" s="25">
        <v>44159.711250000168</v>
      </c>
      <c r="F296" s="26">
        <v>44165</v>
      </c>
      <c r="G296" s="27">
        <v>173100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173100</v>
      </c>
      <c r="P296" s="24">
        <v>0</v>
      </c>
      <c r="Q296" s="30">
        <v>0</v>
      </c>
      <c r="R296" s="31">
        <v>173100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 t="s">
        <v>54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67776</v>
      </c>
      <c r="E297" s="25">
        <v>44160.384976840112</v>
      </c>
      <c r="F297" s="26">
        <v>44165</v>
      </c>
      <c r="G297" s="27">
        <v>124250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124250</v>
      </c>
      <c r="P297" s="24">
        <v>0</v>
      </c>
      <c r="Q297" s="30">
        <v>0</v>
      </c>
      <c r="R297" s="31">
        <v>124250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 t="s">
        <v>54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67800</v>
      </c>
      <c r="E298" s="25">
        <v>44160.594548599329</v>
      </c>
      <c r="F298" s="26">
        <v>44165</v>
      </c>
      <c r="G298" s="27">
        <v>35100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35100</v>
      </c>
      <c r="P298" s="24">
        <v>0</v>
      </c>
      <c r="Q298" s="30">
        <v>0</v>
      </c>
      <c r="R298" s="31">
        <v>35100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 t="s">
        <v>54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67824</v>
      </c>
      <c r="E299" s="25">
        <v>44160.710462951567</v>
      </c>
      <c r="F299" s="26">
        <v>44165</v>
      </c>
      <c r="G299" s="27">
        <v>133520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133520</v>
      </c>
      <c r="P299" s="24">
        <v>0</v>
      </c>
      <c r="Q299" s="30">
        <v>0</v>
      </c>
      <c r="R299" s="31">
        <v>133520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 t="s">
        <v>54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67825</v>
      </c>
      <c r="E300" s="25">
        <v>44160.721967581194</v>
      </c>
      <c r="F300" s="26">
        <v>44165</v>
      </c>
      <c r="G300" s="27">
        <v>473320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473320</v>
      </c>
      <c r="P300" s="24">
        <v>0</v>
      </c>
      <c r="Q300" s="30">
        <v>0</v>
      </c>
      <c r="R300" s="31">
        <v>473320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 t="s">
        <v>54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67832</v>
      </c>
      <c r="E301" s="25">
        <v>44161.327025451232</v>
      </c>
      <c r="F301" s="26">
        <v>44165</v>
      </c>
      <c r="G301" s="27">
        <v>136835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136835</v>
      </c>
      <c r="P301" s="24">
        <v>0</v>
      </c>
      <c r="Q301" s="30">
        <v>0</v>
      </c>
      <c r="R301" s="31">
        <v>136835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 t="s">
        <v>54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67864</v>
      </c>
      <c r="E302" s="25">
        <v>44161.444328703918</v>
      </c>
      <c r="F302" s="26">
        <v>44165</v>
      </c>
      <c r="G302" s="27">
        <v>134320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134320</v>
      </c>
      <c r="P302" s="24">
        <v>0</v>
      </c>
      <c r="Q302" s="30">
        <v>0</v>
      </c>
      <c r="R302" s="31">
        <v>134320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 t="s">
        <v>54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67865</v>
      </c>
      <c r="E303" s="25">
        <v>44161.447708333377</v>
      </c>
      <c r="F303" s="26">
        <v>44165</v>
      </c>
      <c r="G303" s="27">
        <v>580120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580120</v>
      </c>
      <c r="P303" s="24">
        <v>0</v>
      </c>
      <c r="Q303" s="30">
        <v>0</v>
      </c>
      <c r="R303" s="31">
        <v>580120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54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67896</v>
      </c>
      <c r="E304" s="25">
        <v>44162.436898148153</v>
      </c>
      <c r="F304" s="26">
        <v>44165</v>
      </c>
      <c r="G304" s="27">
        <v>35100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35100</v>
      </c>
      <c r="P304" s="24">
        <v>0</v>
      </c>
      <c r="Q304" s="30">
        <v>0</v>
      </c>
      <c r="R304" s="31">
        <v>35100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 t="s">
        <v>54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67908</v>
      </c>
      <c r="E305" s="25">
        <v>44165.381168981548</v>
      </c>
      <c r="F305" s="26">
        <v>44165</v>
      </c>
      <c r="G305" s="27">
        <v>15500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15500</v>
      </c>
      <c r="P305" s="24">
        <v>0</v>
      </c>
      <c r="Q305" s="30">
        <v>0</v>
      </c>
      <c r="R305" s="31">
        <v>15500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54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67831</v>
      </c>
      <c r="E306" s="25">
        <v>44161.322129617911</v>
      </c>
      <c r="F306" s="26">
        <v>44165</v>
      </c>
      <c r="G306" s="27">
        <v>137910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137910</v>
      </c>
      <c r="P306" s="24">
        <v>0</v>
      </c>
      <c r="Q306" s="30">
        <v>0</v>
      </c>
      <c r="R306" s="31">
        <v>137910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 t="s">
        <v>54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9</v>
      </c>
      <c r="E307" s="25">
        <v>44166.936400451232</v>
      </c>
      <c r="F307" s="26">
        <v>44195</v>
      </c>
      <c r="G307" s="27">
        <v>124250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124250</v>
      </c>
      <c r="P307" s="24">
        <v>0</v>
      </c>
      <c r="Q307" s="30">
        <v>0</v>
      </c>
      <c r="R307" s="31">
        <v>124250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 t="s">
        <v>54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165</v>
      </c>
      <c r="E308" s="25">
        <v>44175.389745370485</v>
      </c>
      <c r="F308" s="26">
        <v>44195</v>
      </c>
      <c r="G308" s="27">
        <v>35100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35100</v>
      </c>
      <c r="P308" s="24">
        <v>0</v>
      </c>
      <c r="Q308" s="30">
        <v>0</v>
      </c>
      <c r="R308" s="31">
        <v>35100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 t="s">
        <v>54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172</v>
      </c>
      <c r="E309" s="25">
        <v>44175.414907407481</v>
      </c>
      <c r="F309" s="26">
        <v>44195</v>
      </c>
      <c r="G309" s="27">
        <v>35100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35100</v>
      </c>
      <c r="P309" s="24">
        <v>0</v>
      </c>
      <c r="Q309" s="30">
        <v>0</v>
      </c>
      <c r="R309" s="31">
        <v>35100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 t="s">
        <v>54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184</v>
      </c>
      <c r="E310" s="25">
        <v>44176.426863414235</v>
      </c>
      <c r="F310" s="26">
        <v>44195</v>
      </c>
      <c r="G310" s="27">
        <v>35100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35100</v>
      </c>
      <c r="P310" s="24">
        <v>0</v>
      </c>
      <c r="Q310" s="30">
        <v>0</v>
      </c>
      <c r="R310" s="31">
        <v>35100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 t="s">
        <v>54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185</v>
      </c>
      <c r="E311" s="25">
        <v>44176.437905092724</v>
      </c>
      <c r="F311" s="26">
        <v>44195</v>
      </c>
      <c r="G311" s="27">
        <v>193200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193200</v>
      </c>
      <c r="P311" s="24">
        <v>0</v>
      </c>
      <c r="Q311" s="30">
        <v>0</v>
      </c>
      <c r="R311" s="31">
        <v>193200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 t="s">
        <v>54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239</v>
      </c>
      <c r="E312" s="25">
        <v>44180.315011562314</v>
      </c>
      <c r="F312" s="26">
        <v>44195</v>
      </c>
      <c r="G312" s="27">
        <v>35100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35100</v>
      </c>
      <c r="P312" s="24">
        <v>0</v>
      </c>
      <c r="Q312" s="30">
        <v>0</v>
      </c>
      <c r="R312" s="31">
        <v>35100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54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243</v>
      </c>
      <c r="E313" s="25">
        <v>44180.352245370392</v>
      </c>
      <c r="F313" s="26">
        <v>44195</v>
      </c>
      <c r="G313" s="27">
        <v>35100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35100</v>
      </c>
      <c r="P313" s="24">
        <v>0</v>
      </c>
      <c r="Q313" s="30">
        <v>0</v>
      </c>
      <c r="R313" s="31">
        <v>35100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 t="s">
        <v>54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287</v>
      </c>
      <c r="E314" s="25">
        <v>44181.392476852052</v>
      </c>
      <c r="F314" s="26">
        <v>44195</v>
      </c>
      <c r="G314" s="27">
        <v>35100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35100</v>
      </c>
      <c r="P314" s="24">
        <v>0</v>
      </c>
      <c r="Q314" s="30">
        <v>0</v>
      </c>
      <c r="R314" s="31">
        <v>35100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 t="s">
        <v>54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>
        <v>316</v>
      </c>
      <c r="E315" s="25">
        <v>44182.459479155019</v>
      </c>
      <c r="F315" s="26">
        <v>44195</v>
      </c>
      <c r="G315" s="27">
        <v>102400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102400</v>
      </c>
      <c r="P315" s="24">
        <v>0</v>
      </c>
      <c r="Q315" s="30">
        <v>0</v>
      </c>
      <c r="R315" s="31">
        <v>102400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 t="s">
        <v>54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>
        <v>321</v>
      </c>
      <c r="E316" s="25">
        <v>44182.485578692053</v>
      </c>
      <c r="F316" s="26">
        <v>44195</v>
      </c>
      <c r="G316" s="27">
        <v>124500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124500</v>
      </c>
      <c r="P316" s="24">
        <v>0</v>
      </c>
      <c r="Q316" s="30">
        <v>0</v>
      </c>
      <c r="R316" s="31">
        <v>124500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 t="s">
        <v>54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>
        <v>336</v>
      </c>
      <c r="E317" s="25">
        <v>44183.633090266027</v>
      </c>
      <c r="F317" s="26">
        <v>44195</v>
      </c>
      <c r="G317" s="27">
        <v>133830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133830</v>
      </c>
      <c r="P317" s="24">
        <v>0</v>
      </c>
      <c r="Q317" s="30">
        <v>0</v>
      </c>
      <c r="R317" s="31">
        <v>133830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 t="s">
        <v>54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>
        <v>339</v>
      </c>
      <c r="E318" s="25">
        <v>44183.667372685391</v>
      </c>
      <c r="F318" s="26">
        <v>44195</v>
      </c>
      <c r="G318" s="27">
        <v>172100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172100</v>
      </c>
      <c r="P318" s="24">
        <v>0</v>
      </c>
      <c r="Q318" s="30">
        <v>0</v>
      </c>
      <c r="R318" s="31">
        <v>172100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 t="s">
        <v>54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>
        <v>447</v>
      </c>
      <c r="E319" s="25">
        <v>44188.36361109931</v>
      </c>
      <c r="F319" s="26">
        <v>44195</v>
      </c>
      <c r="G319" s="27">
        <v>22600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22600</v>
      </c>
      <c r="P319" s="24">
        <v>0</v>
      </c>
      <c r="Q319" s="30">
        <v>0</v>
      </c>
      <c r="R319" s="31">
        <v>22600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 t="s">
        <v>54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>
        <v>501</v>
      </c>
      <c r="E320" s="25">
        <v>44193.360810185317</v>
      </c>
      <c r="F320" s="26">
        <v>44195</v>
      </c>
      <c r="G320" s="27">
        <v>35100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35100</v>
      </c>
      <c r="P320" s="24">
        <v>0</v>
      </c>
      <c r="Q320" s="30">
        <v>0</v>
      </c>
      <c r="R320" s="31">
        <v>35100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 t="s">
        <v>54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>
        <v>523</v>
      </c>
      <c r="E321" s="25">
        <v>44194.400706007145</v>
      </c>
      <c r="F321" s="26">
        <v>44195</v>
      </c>
      <c r="G321" s="27">
        <v>35100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35100</v>
      </c>
      <c r="P321" s="24">
        <v>0</v>
      </c>
      <c r="Q321" s="30">
        <v>0</v>
      </c>
      <c r="R321" s="31">
        <v>35100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 t="s">
        <v>54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>
        <v>535</v>
      </c>
      <c r="E322" s="25">
        <v>44194.497754629701</v>
      </c>
      <c r="F322" s="26">
        <v>44195</v>
      </c>
      <c r="G322" s="27">
        <v>124650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124650</v>
      </c>
      <c r="P322" s="24">
        <v>0</v>
      </c>
      <c r="Q322" s="30">
        <v>0</v>
      </c>
      <c r="R322" s="31">
        <v>124650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 t="s">
        <v>54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>
        <v>895</v>
      </c>
      <c r="E323" s="25">
        <v>44208</v>
      </c>
      <c r="F323" s="26">
        <v>44237</v>
      </c>
      <c r="G323" s="27">
        <v>151890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151890</v>
      </c>
      <c r="P323" s="24">
        <v>0</v>
      </c>
      <c r="Q323" s="30">
        <v>0</v>
      </c>
      <c r="R323" s="31">
        <v>151890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 t="s">
        <v>54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>
        <v>781</v>
      </c>
      <c r="E324" s="25">
        <v>44208</v>
      </c>
      <c r="F324" s="26">
        <v>44237</v>
      </c>
      <c r="G324" s="27">
        <v>135028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135028</v>
      </c>
      <c r="P324" s="24">
        <v>0</v>
      </c>
      <c r="Q324" s="30">
        <v>0</v>
      </c>
      <c r="R324" s="31">
        <v>135028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 t="s">
        <v>54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>
        <v>744</v>
      </c>
      <c r="E325" s="25">
        <v>44208</v>
      </c>
      <c r="F325" s="26">
        <v>44237</v>
      </c>
      <c r="G325" s="27">
        <v>134778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134778</v>
      </c>
      <c r="P325" s="24">
        <v>0</v>
      </c>
      <c r="Q325" s="30">
        <v>0</v>
      </c>
      <c r="R325" s="31">
        <v>134778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 t="s">
        <v>54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>
        <v>813</v>
      </c>
      <c r="E326" s="25">
        <v>44208</v>
      </c>
      <c r="F326" s="26">
        <v>44237</v>
      </c>
      <c r="G326" s="27">
        <v>205860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205860</v>
      </c>
      <c r="P326" s="24">
        <v>0</v>
      </c>
      <c r="Q326" s="30">
        <v>0</v>
      </c>
      <c r="R326" s="31">
        <v>205860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 t="s">
        <v>54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>
        <v>628</v>
      </c>
      <c r="E327" s="25">
        <v>44208</v>
      </c>
      <c r="F327" s="26">
        <v>44237</v>
      </c>
      <c r="G327" s="27">
        <v>140200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140200</v>
      </c>
      <c r="P327" s="24">
        <v>0</v>
      </c>
      <c r="Q327" s="30">
        <v>0</v>
      </c>
      <c r="R327" s="31">
        <v>140200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 t="s">
        <v>54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>
        <v>902</v>
      </c>
      <c r="E328" s="25">
        <v>44208</v>
      </c>
      <c r="F328" s="26">
        <v>44237</v>
      </c>
      <c r="G328" s="27">
        <v>136065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136065</v>
      </c>
      <c r="P328" s="24">
        <v>0</v>
      </c>
      <c r="Q328" s="30">
        <v>0</v>
      </c>
      <c r="R328" s="31">
        <v>136065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 t="s">
        <v>54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>
        <v>903</v>
      </c>
      <c r="E329" s="25">
        <v>44208</v>
      </c>
      <c r="F329" s="26">
        <v>44237</v>
      </c>
      <c r="G329" s="27">
        <v>437315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437315</v>
      </c>
      <c r="P329" s="24">
        <v>0</v>
      </c>
      <c r="Q329" s="30">
        <v>0</v>
      </c>
      <c r="R329" s="31">
        <v>437315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 t="s">
        <v>54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>
        <v>921</v>
      </c>
      <c r="E330" s="25">
        <v>44208</v>
      </c>
      <c r="F330" s="26">
        <v>44237</v>
      </c>
      <c r="G330" s="27">
        <v>135532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135532</v>
      </c>
      <c r="P330" s="24">
        <v>0</v>
      </c>
      <c r="Q330" s="30">
        <v>0</v>
      </c>
      <c r="R330" s="31">
        <v>135532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 t="s">
        <v>54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>
        <v>962</v>
      </c>
      <c r="E331" s="25">
        <v>44208</v>
      </c>
      <c r="F331" s="26">
        <v>44237</v>
      </c>
      <c r="G331" s="27">
        <v>125500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125500</v>
      </c>
      <c r="P331" s="24">
        <v>0</v>
      </c>
      <c r="Q331" s="30">
        <v>0</v>
      </c>
      <c r="R331" s="31">
        <v>125500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 t="s">
        <v>54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>
        <v>1005</v>
      </c>
      <c r="E332" s="25">
        <v>44208</v>
      </c>
      <c r="F332" s="26">
        <v>44237</v>
      </c>
      <c r="G332" s="27">
        <v>134320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134320</v>
      </c>
      <c r="P332" s="24">
        <v>0</v>
      </c>
      <c r="Q332" s="30">
        <v>0</v>
      </c>
      <c r="R332" s="31">
        <v>134320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 t="s">
        <v>54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>
        <v>1011</v>
      </c>
      <c r="E333" s="25">
        <v>44208</v>
      </c>
      <c r="F333" s="26">
        <v>44237</v>
      </c>
      <c r="G333" s="27">
        <v>181680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181680</v>
      </c>
      <c r="P333" s="24">
        <v>0</v>
      </c>
      <c r="Q333" s="30">
        <v>0</v>
      </c>
      <c r="R333" s="31">
        <v>181680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 t="s">
        <v>54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>
        <v>1839</v>
      </c>
      <c r="E334" s="25">
        <v>44240</v>
      </c>
      <c r="F334" s="26">
        <v>44269</v>
      </c>
      <c r="G334" s="27">
        <v>317163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317163</v>
      </c>
      <c r="P334" s="24">
        <v>0</v>
      </c>
      <c r="Q334" s="30">
        <v>0</v>
      </c>
      <c r="R334" s="31">
        <v>317163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 t="s">
        <v>54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>
        <v>2127</v>
      </c>
      <c r="E335" s="25">
        <v>44231</v>
      </c>
      <c r="F335" s="26">
        <v>44269</v>
      </c>
      <c r="G335" s="27">
        <v>115088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115088</v>
      </c>
      <c r="P335" s="24">
        <v>0</v>
      </c>
      <c r="Q335" s="30">
        <v>0</v>
      </c>
      <c r="R335" s="31">
        <v>115088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 t="s">
        <v>54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>
        <v>2154</v>
      </c>
      <c r="E336" s="25">
        <v>44252</v>
      </c>
      <c r="F336" s="26">
        <v>44269</v>
      </c>
      <c r="G336" s="27">
        <v>149150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149150</v>
      </c>
      <c r="P336" s="24">
        <v>0</v>
      </c>
      <c r="Q336" s="30">
        <v>0</v>
      </c>
      <c r="R336" s="31">
        <v>149150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 t="s">
        <v>54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>
        <v>1831</v>
      </c>
      <c r="E337" s="25">
        <v>44246</v>
      </c>
      <c r="F337" s="26">
        <v>44269</v>
      </c>
      <c r="G337" s="27">
        <v>177800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177800</v>
      </c>
      <c r="P337" s="24">
        <v>0</v>
      </c>
      <c r="Q337" s="30">
        <v>0</v>
      </c>
      <c r="R337" s="31">
        <v>177800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 t="s">
        <v>54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>
        <v>1851</v>
      </c>
      <c r="E338" s="25">
        <v>44241</v>
      </c>
      <c r="F338" s="26">
        <v>44269</v>
      </c>
      <c r="G338" s="27">
        <v>149070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149070</v>
      </c>
      <c r="P338" s="24">
        <v>0</v>
      </c>
      <c r="Q338" s="30">
        <v>0</v>
      </c>
      <c r="R338" s="31">
        <v>149070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 t="s">
        <v>54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>
        <v>1829</v>
      </c>
      <c r="E339" s="25">
        <v>44243</v>
      </c>
      <c r="F339" s="26">
        <v>44269</v>
      </c>
      <c r="G339" s="27">
        <v>135924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135924</v>
      </c>
      <c r="P339" s="24">
        <v>0</v>
      </c>
      <c r="Q339" s="30">
        <v>0</v>
      </c>
      <c r="R339" s="31">
        <v>135924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 t="s">
        <v>54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>
        <v>2168</v>
      </c>
      <c r="E340" s="25">
        <v>44252</v>
      </c>
      <c r="F340" s="26">
        <v>44269</v>
      </c>
      <c r="G340" s="27">
        <v>481720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481720</v>
      </c>
      <c r="P340" s="24">
        <v>0</v>
      </c>
      <c r="Q340" s="30">
        <v>0</v>
      </c>
      <c r="R340" s="31">
        <v>481720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 t="s">
        <v>54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>
        <v>5169</v>
      </c>
      <c r="E341" s="25">
        <v>44356</v>
      </c>
      <c r="F341" s="26">
        <v>44356</v>
      </c>
      <c r="G341" s="27">
        <v>149202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149202</v>
      </c>
      <c r="P341" s="24">
        <v>0</v>
      </c>
      <c r="Q341" s="30">
        <v>0</v>
      </c>
      <c r="R341" s="31">
        <v>149202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 t="s">
        <v>54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>
        <v>5167</v>
      </c>
      <c r="E342" s="25">
        <v>44356</v>
      </c>
      <c r="F342" s="26">
        <v>44356</v>
      </c>
      <c r="G342" s="27">
        <v>131620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131620</v>
      </c>
      <c r="P342" s="24">
        <v>0</v>
      </c>
      <c r="Q342" s="30">
        <v>0</v>
      </c>
      <c r="R342" s="31">
        <v>131620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 t="s">
        <v>54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>
        <v>5244</v>
      </c>
      <c r="E343" s="25">
        <v>44357</v>
      </c>
      <c r="F343" s="26">
        <v>44357</v>
      </c>
      <c r="G343" s="27">
        <v>146620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146620</v>
      </c>
      <c r="P343" s="24">
        <v>0</v>
      </c>
      <c r="Q343" s="30">
        <v>0</v>
      </c>
      <c r="R343" s="31">
        <v>146620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 t="s">
        <v>54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>
        <v>4672</v>
      </c>
      <c r="E344" s="25">
        <v>44350</v>
      </c>
      <c r="F344" s="26">
        <v>44350</v>
      </c>
      <c r="G344" s="27">
        <v>151820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151820</v>
      </c>
      <c r="P344" s="24">
        <v>0</v>
      </c>
      <c r="Q344" s="30">
        <v>0</v>
      </c>
      <c r="R344" s="31">
        <v>151820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 t="s">
        <v>54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>
        <v>4670</v>
      </c>
      <c r="E345" s="25">
        <v>44350</v>
      </c>
      <c r="F345" s="26">
        <v>44350</v>
      </c>
      <c r="G345" s="27">
        <v>147200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147200</v>
      </c>
      <c r="P345" s="24">
        <v>0</v>
      </c>
      <c r="Q345" s="30">
        <v>0</v>
      </c>
      <c r="R345" s="31">
        <v>147200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 t="s">
        <v>54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>
        <v>4384</v>
      </c>
      <c r="E346" s="25">
        <v>44341</v>
      </c>
      <c r="F346" s="26">
        <v>44341</v>
      </c>
      <c r="G346" s="27">
        <v>141220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141220</v>
      </c>
      <c r="P346" s="24">
        <v>0</v>
      </c>
      <c r="Q346" s="30">
        <v>0</v>
      </c>
      <c r="R346" s="31">
        <v>141220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 t="s">
        <v>54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>
        <v>4432</v>
      </c>
      <c r="E347" s="25">
        <v>44341</v>
      </c>
      <c r="F347" s="26">
        <v>44341</v>
      </c>
      <c r="G347" s="27">
        <v>155640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155640</v>
      </c>
      <c r="P347" s="24">
        <v>0</v>
      </c>
      <c r="Q347" s="30">
        <v>0</v>
      </c>
      <c r="R347" s="31">
        <v>155640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 t="s">
        <v>54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>
        <v>4402</v>
      </c>
      <c r="E348" s="25">
        <v>44341</v>
      </c>
      <c r="F348" s="26">
        <v>44341</v>
      </c>
      <c r="G348" s="27">
        <v>128100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128100</v>
      </c>
      <c r="P348" s="24">
        <v>0</v>
      </c>
      <c r="Q348" s="30">
        <v>0</v>
      </c>
      <c r="R348" s="31">
        <v>128100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 t="s">
        <v>54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>
        <v>4440</v>
      </c>
      <c r="E349" s="25">
        <v>44341</v>
      </c>
      <c r="F349" s="26">
        <v>44341</v>
      </c>
      <c r="G349" s="27">
        <v>172822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172822</v>
      </c>
      <c r="P349" s="24">
        <v>0</v>
      </c>
      <c r="Q349" s="30">
        <v>0</v>
      </c>
      <c r="R349" s="31">
        <v>172822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 t="s">
        <v>54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>
        <v>4482</v>
      </c>
      <c r="E350" s="25">
        <v>44342</v>
      </c>
      <c r="F350" s="26">
        <v>44342</v>
      </c>
      <c r="G350" s="27">
        <v>145000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145000</v>
      </c>
      <c r="P350" s="24">
        <v>0</v>
      </c>
      <c r="Q350" s="30">
        <v>0</v>
      </c>
      <c r="R350" s="31">
        <v>145000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 t="s">
        <v>54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>
        <v>3424</v>
      </c>
      <c r="E351" s="25">
        <v>44306</v>
      </c>
      <c r="F351" s="26">
        <v>44306</v>
      </c>
      <c r="G351" s="27">
        <v>534040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534040</v>
      </c>
      <c r="P351" s="24">
        <v>0</v>
      </c>
      <c r="Q351" s="30">
        <v>0</v>
      </c>
      <c r="R351" s="31">
        <v>534040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 t="s">
        <v>54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>
        <v>3441</v>
      </c>
      <c r="E352" s="25">
        <v>44306</v>
      </c>
      <c r="F352" s="26">
        <v>44306</v>
      </c>
      <c r="G352" s="27">
        <v>155300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155300</v>
      </c>
      <c r="P352" s="24">
        <v>0</v>
      </c>
      <c r="Q352" s="30">
        <v>0</v>
      </c>
      <c r="R352" s="31">
        <v>155300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 t="s">
        <v>54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>
        <v>4192</v>
      </c>
      <c r="E353" s="25">
        <v>44320</v>
      </c>
      <c r="F353" s="26">
        <v>44320</v>
      </c>
      <c r="G353" s="27">
        <v>168622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168622</v>
      </c>
      <c r="P353" s="24">
        <v>0</v>
      </c>
      <c r="Q353" s="30">
        <v>0</v>
      </c>
      <c r="R353" s="31">
        <v>168622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 t="s">
        <v>54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>
        <v>3852</v>
      </c>
      <c r="E354" s="25">
        <v>44316</v>
      </c>
      <c r="F354" s="26">
        <v>44316</v>
      </c>
      <c r="G354" s="27">
        <v>140520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140520</v>
      </c>
      <c r="P354" s="24">
        <v>0</v>
      </c>
      <c r="Q354" s="30">
        <v>0</v>
      </c>
      <c r="R354" s="31">
        <v>140520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 t="s">
        <v>54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>
        <v>4015</v>
      </c>
      <c r="E355" s="25">
        <v>44319</v>
      </c>
      <c r="F355" s="26">
        <v>44319</v>
      </c>
      <c r="G355" s="27">
        <v>132420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132420</v>
      </c>
      <c r="P355" s="24">
        <v>0</v>
      </c>
      <c r="Q355" s="30">
        <v>0</v>
      </c>
      <c r="R355" s="31">
        <v>132420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 t="s">
        <v>54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>
        <v>2989</v>
      </c>
      <c r="E356" s="25">
        <v>44291</v>
      </c>
      <c r="F356" s="26">
        <v>44291</v>
      </c>
      <c r="G356" s="27">
        <v>163092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163092</v>
      </c>
      <c r="P356" s="24">
        <v>0</v>
      </c>
      <c r="Q356" s="30">
        <v>0</v>
      </c>
      <c r="R356" s="31">
        <v>163092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 t="s">
        <v>54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>
        <v>3622</v>
      </c>
      <c r="E357" s="25">
        <v>44308</v>
      </c>
      <c r="F357" s="26">
        <v>44308</v>
      </c>
      <c r="G357" s="27">
        <v>154320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154320</v>
      </c>
      <c r="P357" s="24">
        <v>0</v>
      </c>
      <c r="Q357" s="30">
        <v>0</v>
      </c>
      <c r="R357" s="31">
        <v>154320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 t="s">
        <v>54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>
        <v>3804</v>
      </c>
      <c r="E358" s="25">
        <v>44316</v>
      </c>
      <c r="F358" s="26">
        <v>44316</v>
      </c>
      <c r="G358" s="27">
        <v>207400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207400</v>
      </c>
      <c r="P358" s="24">
        <v>0</v>
      </c>
      <c r="Q358" s="30">
        <v>0</v>
      </c>
      <c r="R358" s="31">
        <v>207400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 t="s">
        <v>54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>
        <v>4155</v>
      </c>
      <c r="E359" s="25">
        <v>44320</v>
      </c>
      <c r="F359" s="26">
        <v>44320</v>
      </c>
      <c r="G359" s="27">
        <v>499040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499040</v>
      </c>
      <c r="P359" s="24">
        <v>0</v>
      </c>
      <c r="Q359" s="30">
        <v>0</v>
      </c>
      <c r="R359" s="31">
        <v>499040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 t="s">
        <v>54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>
        <v>3951</v>
      </c>
      <c r="E360" s="25">
        <v>44316</v>
      </c>
      <c r="F360" s="26">
        <v>44316</v>
      </c>
      <c r="G360" s="27">
        <v>146400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146400</v>
      </c>
      <c r="P360" s="24">
        <v>0</v>
      </c>
      <c r="Q360" s="30">
        <v>0</v>
      </c>
      <c r="R360" s="31">
        <v>146400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 t="s">
        <v>54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>
        <v>4082</v>
      </c>
      <c r="E361" s="25">
        <v>44319</v>
      </c>
      <c r="F361" s="26">
        <v>44319</v>
      </c>
      <c r="G361" s="27">
        <v>150320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150320</v>
      </c>
      <c r="P361" s="24">
        <v>0</v>
      </c>
      <c r="Q361" s="30">
        <v>0</v>
      </c>
      <c r="R361" s="31">
        <v>150320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 t="s">
        <v>54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>
        <v>3619</v>
      </c>
      <c r="E362" s="25">
        <v>44308</v>
      </c>
      <c r="F362" s="26">
        <v>44308</v>
      </c>
      <c r="G362" s="27">
        <v>157600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157600</v>
      </c>
      <c r="P362" s="24">
        <v>0</v>
      </c>
      <c r="Q362" s="30">
        <v>0</v>
      </c>
      <c r="R362" s="31">
        <v>157600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 t="s">
        <v>54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>
        <v>4062</v>
      </c>
      <c r="E363" s="25">
        <v>44319</v>
      </c>
      <c r="F363" s="26">
        <v>44319</v>
      </c>
      <c r="G363" s="27">
        <v>177200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177200</v>
      </c>
      <c r="P363" s="24">
        <v>0</v>
      </c>
      <c r="Q363" s="30">
        <v>0</v>
      </c>
      <c r="R363" s="31">
        <v>177200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 t="s">
        <v>54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>
        <v>3983</v>
      </c>
      <c r="E364" s="25">
        <v>44319</v>
      </c>
      <c r="F364" s="26">
        <v>44319</v>
      </c>
      <c r="G364" s="27">
        <v>199800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199800</v>
      </c>
      <c r="P364" s="24">
        <v>0</v>
      </c>
      <c r="Q364" s="30">
        <v>0</v>
      </c>
      <c r="R364" s="31">
        <v>199800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 t="s">
        <v>54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>
        <v>3915</v>
      </c>
      <c r="E365" s="25">
        <v>44316</v>
      </c>
      <c r="F365" s="26">
        <v>44316</v>
      </c>
      <c r="G365" s="27">
        <v>182800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182800</v>
      </c>
      <c r="P365" s="24">
        <v>0</v>
      </c>
      <c r="Q365" s="30">
        <v>0</v>
      </c>
      <c r="R365" s="31">
        <v>182800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 t="s">
        <v>54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>
        <v>4113</v>
      </c>
      <c r="E366" s="25">
        <v>44319</v>
      </c>
      <c r="F366" s="26">
        <v>44319</v>
      </c>
      <c r="G366" s="27">
        <v>166200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166200</v>
      </c>
      <c r="P366" s="24">
        <v>0</v>
      </c>
      <c r="Q366" s="30">
        <v>0</v>
      </c>
      <c r="R366" s="31">
        <v>166200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 t="s">
        <v>54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>
        <v>3192</v>
      </c>
      <c r="E367" s="25">
        <v>44292</v>
      </c>
      <c r="F367" s="26">
        <v>44292</v>
      </c>
      <c r="G367" s="27">
        <v>148520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148520</v>
      </c>
      <c r="P367" s="24">
        <v>0</v>
      </c>
      <c r="Q367" s="30">
        <v>0</v>
      </c>
      <c r="R367" s="31">
        <v>148520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 t="s">
        <v>54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>
        <v>3154</v>
      </c>
      <c r="E368" s="25">
        <v>44292</v>
      </c>
      <c r="F368" s="26">
        <v>44292</v>
      </c>
      <c r="G368" s="27">
        <v>153120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153120</v>
      </c>
      <c r="P368" s="24">
        <v>0</v>
      </c>
      <c r="Q368" s="30">
        <v>0</v>
      </c>
      <c r="R368" s="31">
        <v>153120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 t="s">
        <v>54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ref="N330:N393" si="0">+SUM(J369:M369)</f>
        <v>0</v>
      </c>
      <c r="O369" s="28">
        <f t="shared" ref="O330:O393" si="1">+G369-I369-N369</f>
        <v>0</v>
      </c>
      <c r="P369" s="24">
        <f>IF([1]DEPURADO!I363&gt;1,0,[1]DEPURADO!B363)</f>
        <v>0</v>
      </c>
      <c r="Q369" s="30">
        <f t="shared" ref="Q330:Q393" si="2">+IF(P369&gt;0,G369,0)</f>
        <v>0</v>
      </c>
      <c r="R369" s="31">
        <f t="shared" ref="R330:R393" si="3">IF(P369=0,G369,0)</f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ref="Z330:Z393" si="4">+X369-AE369+IF(X369-AE369&lt;-1,-X369+AE369,0)</f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ref="AG330:AG393" si="5">+G369-I369-N369-R369-Z369-AC369-AE369-S369-U369</f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0"/>
        <v>0</v>
      </c>
      <c r="O370" s="28">
        <f t="shared" si="1"/>
        <v>0</v>
      </c>
      <c r="P370" s="24">
        <f>IF([1]DEPURADO!I364&gt;1,0,[1]DEPURADO!B364)</f>
        <v>0</v>
      </c>
      <c r="Q370" s="30">
        <f t="shared" si="2"/>
        <v>0</v>
      </c>
      <c r="R370" s="31">
        <f t="shared" si="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0"/>
        <v>0</v>
      </c>
      <c r="O371" s="28">
        <f t="shared" si="1"/>
        <v>0</v>
      </c>
      <c r="P371" s="24">
        <f>IF([1]DEPURADO!I365&gt;1,0,[1]DEPURADO!B365)</f>
        <v>0</v>
      </c>
      <c r="Q371" s="30">
        <f t="shared" si="2"/>
        <v>0</v>
      </c>
      <c r="R371" s="31">
        <f t="shared" si="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0"/>
        <v>0</v>
      </c>
      <c r="O372" s="28">
        <f t="shared" si="1"/>
        <v>0</v>
      </c>
      <c r="P372" s="24">
        <f>IF([1]DEPURADO!I366&gt;1,0,[1]DEPURADO!B366)</f>
        <v>0</v>
      </c>
      <c r="Q372" s="30">
        <f t="shared" si="2"/>
        <v>0</v>
      </c>
      <c r="R372" s="31">
        <f t="shared" si="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0"/>
        <v>0</v>
      </c>
      <c r="O373" s="28">
        <f t="shared" si="1"/>
        <v>0</v>
      </c>
      <c r="P373" s="24">
        <f>IF([1]DEPURADO!I367&gt;1,0,[1]DEPURADO!B367)</f>
        <v>0</v>
      </c>
      <c r="Q373" s="30">
        <f t="shared" si="2"/>
        <v>0</v>
      </c>
      <c r="R373" s="31">
        <f t="shared" si="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0"/>
        <v>0</v>
      </c>
      <c r="O374" s="28">
        <f t="shared" si="1"/>
        <v>0</v>
      </c>
      <c r="P374" s="24">
        <f>IF([1]DEPURADO!I368&gt;1,0,[1]DEPURADO!B368)</f>
        <v>0</v>
      </c>
      <c r="Q374" s="30">
        <f t="shared" si="2"/>
        <v>0</v>
      </c>
      <c r="R374" s="31">
        <f t="shared" si="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0"/>
        <v>0</v>
      </c>
      <c r="O375" s="28">
        <f t="shared" si="1"/>
        <v>0</v>
      </c>
      <c r="P375" s="24">
        <f>IF([1]DEPURADO!I369&gt;1,0,[1]DEPURADO!B369)</f>
        <v>0</v>
      </c>
      <c r="Q375" s="30">
        <f t="shared" si="2"/>
        <v>0</v>
      </c>
      <c r="R375" s="31">
        <f t="shared" si="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0"/>
        <v>0</v>
      </c>
      <c r="O376" s="28">
        <f t="shared" si="1"/>
        <v>0</v>
      </c>
      <c r="P376" s="24">
        <f>IF([1]DEPURADO!I370&gt;1,0,[1]DEPURADO!B370)</f>
        <v>0</v>
      </c>
      <c r="Q376" s="30">
        <f t="shared" si="2"/>
        <v>0</v>
      </c>
      <c r="R376" s="31">
        <f t="shared" si="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0"/>
        <v>0</v>
      </c>
      <c r="O377" s="28">
        <f t="shared" si="1"/>
        <v>0</v>
      </c>
      <c r="P377" s="24">
        <f>IF([1]DEPURADO!I371&gt;1,0,[1]DEPURADO!B371)</f>
        <v>0</v>
      </c>
      <c r="Q377" s="30">
        <f t="shared" si="2"/>
        <v>0</v>
      </c>
      <c r="R377" s="31">
        <f t="shared" si="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0"/>
        <v>0</v>
      </c>
      <c r="O378" s="28">
        <f t="shared" si="1"/>
        <v>0</v>
      </c>
      <c r="P378" s="24">
        <f>IF([1]DEPURADO!I372&gt;1,0,[1]DEPURADO!B372)</f>
        <v>0</v>
      </c>
      <c r="Q378" s="30">
        <f t="shared" si="2"/>
        <v>0</v>
      </c>
      <c r="R378" s="31">
        <f t="shared" si="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0"/>
        <v>0</v>
      </c>
      <c r="O379" s="28">
        <f t="shared" si="1"/>
        <v>0</v>
      </c>
      <c r="P379" s="24">
        <f>IF([1]DEPURADO!I373&gt;1,0,[1]DEPURADO!B373)</f>
        <v>0</v>
      </c>
      <c r="Q379" s="30">
        <f t="shared" si="2"/>
        <v>0</v>
      </c>
      <c r="R379" s="31">
        <f t="shared" si="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0"/>
        <v>0</v>
      </c>
      <c r="O380" s="28">
        <f t="shared" si="1"/>
        <v>0</v>
      </c>
      <c r="P380" s="24">
        <f>IF([1]DEPURADO!I374&gt;1,0,[1]DEPURADO!B374)</f>
        <v>0</v>
      </c>
      <c r="Q380" s="30">
        <f t="shared" si="2"/>
        <v>0</v>
      </c>
      <c r="R380" s="31">
        <f t="shared" si="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0"/>
        <v>0</v>
      </c>
      <c r="O381" s="28">
        <f t="shared" si="1"/>
        <v>0</v>
      </c>
      <c r="P381" s="24">
        <f>IF([1]DEPURADO!I375&gt;1,0,[1]DEPURADO!B375)</f>
        <v>0</v>
      </c>
      <c r="Q381" s="30">
        <f t="shared" si="2"/>
        <v>0</v>
      </c>
      <c r="R381" s="31">
        <f t="shared" si="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0"/>
        <v>0</v>
      </c>
      <c r="O382" s="28">
        <f t="shared" si="1"/>
        <v>0</v>
      </c>
      <c r="P382" s="24">
        <f>IF([1]DEPURADO!I376&gt;1,0,[1]DEPURADO!B376)</f>
        <v>0</v>
      </c>
      <c r="Q382" s="30">
        <f t="shared" si="2"/>
        <v>0</v>
      </c>
      <c r="R382" s="31">
        <f t="shared" si="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0"/>
        <v>0</v>
      </c>
      <c r="O383" s="28">
        <f t="shared" si="1"/>
        <v>0</v>
      </c>
      <c r="P383" s="24">
        <f>IF([1]DEPURADO!I377&gt;1,0,[1]DEPURADO!B377)</f>
        <v>0</v>
      </c>
      <c r="Q383" s="30">
        <f t="shared" si="2"/>
        <v>0</v>
      </c>
      <c r="R383" s="31">
        <f t="shared" si="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0"/>
        <v>0</v>
      </c>
      <c r="O384" s="28">
        <f t="shared" si="1"/>
        <v>0</v>
      </c>
      <c r="P384" s="24">
        <f>IF([1]DEPURADO!I378&gt;1,0,[1]DEPURADO!B378)</f>
        <v>0</v>
      </c>
      <c r="Q384" s="30">
        <f t="shared" si="2"/>
        <v>0</v>
      </c>
      <c r="R384" s="31">
        <f t="shared" si="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0"/>
        <v>0</v>
      </c>
      <c r="O385" s="28">
        <f t="shared" si="1"/>
        <v>0</v>
      </c>
      <c r="P385" s="24">
        <f>IF([1]DEPURADO!I379&gt;1,0,[1]DEPURADO!B379)</f>
        <v>0</v>
      </c>
      <c r="Q385" s="30">
        <f t="shared" si="2"/>
        <v>0</v>
      </c>
      <c r="R385" s="31">
        <f t="shared" si="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0"/>
        <v>0</v>
      </c>
      <c r="O386" s="28">
        <f t="shared" si="1"/>
        <v>0</v>
      </c>
      <c r="P386" s="24">
        <f>IF([1]DEPURADO!I380&gt;1,0,[1]DEPURADO!B380)</f>
        <v>0</v>
      </c>
      <c r="Q386" s="30">
        <f t="shared" si="2"/>
        <v>0</v>
      </c>
      <c r="R386" s="31">
        <f t="shared" si="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0"/>
        <v>0</v>
      </c>
      <c r="O387" s="28">
        <f t="shared" si="1"/>
        <v>0</v>
      </c>
      <c r="P387" s="24">
        <f>IF([1]DEPURADO!I381&gt;1,0,[1]DEPURADO!B381)</f>
        <v>0</v>
      </c>
      <c r="Q387" s="30">
        <f t="shared" si="2"/>
        <v>0</v>
      </c>
      <c r="R387" s="31">
        <f t="shared" si="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0"/>
        <v>0</v>
      </c>
      <c r="O388" s="28">
        <f t="shared" si="1"/>
        <v>0</v>
      </c>
      <c r="P388" s="24">
        <f>IF([1]DEPURADO!I382&gt;1,0,[1]DEPURADO!B382)</f>
        <v>0</v>
      </c>
      <c r="Q388" s="30">
        <f t="shared" si="2"/>
        <v>0</v>
      </c>
      <c r="R388" s="31">
        <f t="shared" si="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0"/>
        <v>0</v>
      </c>
      <c r="O389" s="28">
        <f t="shared" si="1"/>
        <v>0</v>
      </c>
      <c r="P389" s="24">
        <f>IF([1]DEPURADO!I383&gt;1,0,[1]DEPURADO!B383)</f>
        <v>0</v>
      </c>
      <c r="Q389" s="30">
        <f t="shared" si="2"/>
        <v>0</v>
      </c>
      <c r="R389" s="31">
        <f t="shared" si="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0"/>
        <v>0</v>
      </c>
      <c r="O390" s="28">
        <f t="shared" si="1"/>
        <v>0</v>
      </c>
      <c r="P390" s="24">
        <f>IF([1]DEPURADO!I384&gt;1,0,[1]DEPURADO!B384)</f>
        <v>0</v>
      </c>
      <c r="Q390" s="30">
        <f t="shared" si="2"/>
        <v>0</v>
      </c>
      <c r="R390" s="31">
        <f t="shared" si="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0"/>
        <v>0</v>
      </c>
      <c r="O391" s="28">
        <f t="shared" si="1"/>
        <v>0</v>
      </c>
      <c r="P391" s="24">
        <f>IF([1]DEPURADO!I385&gt;1,0,[1]DEPURADO!B385)</f>
        <v>0</v>
      </c>
      <c r="Q391" s="30">
        <f t="shared" si="2"/>
        <v>0</v>
      </c>
      <c r="R391" s="31">
        <f t="shared" si="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0"/>
        <v>0</v>
      </c>
      <c r="O392" s="28">
        <f t="shared" si="1"/>
        <v>0</v>
      </c>
      <c r="P392" s="24">
        <f>IF([1]DEPURADO!I386&gt;1,0,[1]DEPURADO!B386)</f>
        <v>0</v>
      </c>
      <c r="Q392" s="30">
        <f t="shared" si="2"/>
        <v>0</v>
      </c>
      <c r="R392" s="31">
        <f t="shared" si="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0"/>
        <v>0</v>
      </c>
      <c r="O393" s="28">
        <f t="shared" si="1"/>
        <v>0</v>
      </c>
      <c r="P393" s="24">
        <f>IF([1]DEPURADO!I387&gt;1,0,[1]DEPURADO!B387)</f>
        <v>0</v>
      </c>
      <c r="Q393" s="30">
        <f t="shared" si="2"/>
        <v>0</v>
      </c>
      <c r="R393" s="31">
        <f t="shared" si="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6">+SUM(J398:M398)</f>
        <v>0</v>
      </c>
      <c r="O398" s="28">
        <f t="shared" ref="O398:O461" si="7">+G398-I398-N398</f>
        <v>0</v>
      </c>
      <c r="P398" s="24">
        <f>IF([1]DEPURADO!I392&gt;1,0,[1]DEPURADO!B392)</f>
        <v>0</v>
      </c>
      <c r="Q398" s="30">
        <f t="shared" ref="Q398:Q461" si="8">+IF(P398&gt;0,G398,0)</f>
        <v>0</v>
      </c>
      <c r="R398" s="31">
        <f t="shared" ref="R398:R461" si="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1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1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6"/>
        <v>0</v>
      </c>
      <c r="O399" s="28">
        <f t="shared" si="7"/>
        <v>0</v>
      </c>
      <c r="P399" s="24">
        <f>IF([1]DEPURADO!I393&gt;1,0,[1]DEPURADO!B393)</f>
        <v>0</v>
      </c>
      <c r="Q399" s="30">
        <f t="shared" si="8"/>
        <v>0</v>
      </c>
      <c r="R399" s="31">
        <f t="shared" si="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1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1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6"/>
        <v>0</v>
      </c>
      <c r="O400" s="28">
        <f t="shared" si="7"/>
        <v>0</v>
      </c>
      <c r="P400" s="24">
        <f>IF([1]DEPURADO!I394&gt;1,0,[1]DEPURADO!B394)</f>
        <v>0</v>
      </c>
      <c r="Q400" s="30">
        <f t="shared" si="8"/>
        <v>0</v>
      </c>
      <c r="R400" s="31">
        <f t="shared" si="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1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1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6"/>
        <v>0</v>
      </c>
      <c r="O401" s="28">
        <f t="shared" si="7"/>
        <v>0</v>
      </c>
      <c r="P401" s="24">
        <f>IF([1]DEPURADO!I395&gt;1,0,[1]DEPURADO!B395)</f>
        <v>0</v>
      </c>
      <c r="Q401" s="30">
        <f t="shared" si="8"/>
        <v>0</v>
      </c>
      <c r="R401" s="31">
        <f t="shared" si="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1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1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6"/>
        <v>0</v>
      </c>
      <c r="O402" s="28">
        <f t="shared" si="7"/>
        <v>0</v>
      </c>
      <c r="P402" s="24">
        <f>IF([1]DEPURADO!I396&gt;1,0,[1]DEPURADO!B396)</f>
        <v>0</v>
      </c>
      <c r="Q402" s="30">
        <f t="shared" si="8"/>
        <v>0</v>
      </c>
      <c r="R402" s="31">
        <f t="shared" si="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1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1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6"/>
        <v>0</v>
      </c>
      <c r="O403" s="28">
        <f t="shared" si="7"/>
        <v>0</v>
      </c>
      <c r="P403" s="24">
        <f>IF([1]DEPURADO!I397&gt;1,0,[1]DEPURADO!B397)</f>
        <v>0</v>
      </c>
      <c r="Q403" s="30">
        <f t="shared" si="8"/>
        <v>0</v>
      </c>
      <c r="R403" s="31">
        <f t="shared" si="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1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1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6"/>
        <v>0</v>
      </c>
      <c r="O404" s="28">
        <f t="shared" si="7"/>
        <v>0</v>
      </c>
      <c r="P404" s="24">
        <f>IF([1]DEPURADO!I398&gt;1,0,[1]DEPURADO!B398)</f>
        <v>0</v>
      </c>
      <c r="Q404" s="30">
        <f t="shared" si="8"/>
        <v>0</v>
      </c>
      <c r="R404" s="31">
        <f t="shared" si="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1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1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6"/>
        <v>0</v>
      </c>
      <c r="O405" s="28">
        <f t="shared" si="7"/>
        <v>0</v>
      </c>
      <c r="P405" s="24">
        <f>IF([1]DEPURADO!I399&gt;1,0,[1]DEPURADO!B399)</f>
        <v>0</v>
      </c>
      <c r="Q405" s="30">
        <f t="shared" si="8"/>
        <v>0</v>
      </c>
      <c r="R405" s="31">
        <f t="shared" si="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1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1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6"/>
        <v>0</v>
      </c>
      <c r="O406" s="28">
        <f t="shared" si="7"/>
        <v>0</v>
      </c>
      <c r="P406" s="24">
        <f>IF([1]DEPURADO!I400&gt;1,0,[1]DEPURADO!B400)</f>
        <v>0</v>
      </c>
      <c r="Q406" s="30">
        <f t="shared" si="8"/>
        <v>0</v>
      </c>
      <c r="R406" s="31">
        <f t="shared" si="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1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1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6"/>
        <v>0</v>
      </c>
      <c r="O407" s="28">
        <f t="shared" si="7"/>
        <v>0</v>
      </c>
      <c r="P407" s="24">
        <f>IF([1]DEPURADO!I401&gt;1,0,[1]DEPURADO!B401)</f>
        <v>0</v>
      </c>
      <c r="Q407" s="30">
        <f t="shared" si="8"/>
        <v>0</v>
      </c>
      <c r="R407" s="31">
        <f t="shared" si="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1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1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6"/>
        <v>0</v>
      </c>
      <c r="O408" s="28">
        <f t="shared" si="7"/>
        <v>0</v>
      </c>
      <c r="P408" s="24">
        <f>IF([1]DEPURADO!I402&gt;1,0,[1]DEPURADO!B402)</f>
        <v>0</v>
      </c>
      <c r="Q408" s="30">
        <f t="shared" si="8"/>
        <v>0</v>
      </c>
      <c r="R408" s="31">
        <f t="shared" si="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1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1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6"/>
        <v>0</v>
      </c>
      <c r="O409" s="28">
        <f t="shared" si="7"/>
        <v>0</v>
      </c>
      <c r="P409" s="24">
        <f>IF([1]DEPURADO!I403&gt;1,0,[1]DEPURADO!B403)</f>
        <v>0</v>
      </c>
      <c r="Q409" s="30">
        <f t="shared" si="8"/>
        <v>0</v>
      </c>
      <c r="R409" s="31">
        <f t="shared" si="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1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1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6"/>
        <v>0</v>
      </c>
      <c r="O410" s="28">
        <f t="shared" si="7"/>
        <v>0</v>
      </c>
      <c r="P410" s="24">
        <f>IF([1]DEPURADO!I404&gt;1,0,[1]DEPURADO!B404)</f>
        <v>0</v>
      </c>
      <c r="Q410" s="30">
        <f t="shared" si="8"/>
        <v>0</v>
      </c>
      <c r="R410" s="31">
        <f t="shared" si="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1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1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6"/>
        <v>0</v>
      </c>
      <c r="O411" s="28">
        <f t="shared" si="7"/>
        <v>0</v>
      </c>
      <c r="P411" s="24">
        <f>IF([1]DEPURADO!I405&gt;1,0,[1]DEPURADO!B405)</f>
        <v>0</v>
      </c>
      <c r="Q411" s="30">
        <f t="shared" si="8"/>
        <v>0</v>
      </c>
      <c r="R411" s="31">
        <f t="shared" si="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1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1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6"/>
        <v>0</v>
      </c>
      <c r="O412" s="28">
        <f t="shared" si="7"/>
        <v>0</v>
      </c>
      <c r="P412" s="24">
        <f>IF([1]DEPURADO!I406&gt;1,0,[1]DEPURADO!B406)</f>
        <v>0</v>
      </c>
      <c r="Q412" s="30">
        <f t="shared" si="8"/>
        <v>0</v>
      </c>
      <c r="R412" s="31">
        <f t="shared" si="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1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1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6"/>
        <v>0</v>
      </c>
      <c r="O413" s="28">
        <f t="shared" si="7"/>
        <v>0</v>
      </c>
      <c r="P413" s="24">
        <f>IF([1]DEPURADO!I407&gt;1,0,[1]DEPURADO!B407)</f>
        <v>0</v>
      </c>
      <c r="Q413" s="30">
        <f t="shared" si="8"/>
        <v>0</v>
      </c>
      <c r="R413" s="31">
        <f t="shared" si="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1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1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6"/>
        <v>0</v>
      </c>
      <c r="O414" s="28">
        <f t="shared" si="7"/>
        <v>0</v>
      </c>
      <c r="P414" s="24">
        <f>IF([1]DEPURADO!I408&gt;1,0,[1]DEPURADO!B408)</f>
        <v>0</v>
      </c>
      <c r="Q414" s="30">
        <f t="shared" si="8"/>
        <v>0</v>
      </c>
      <c r="R414" s="31">
        <f t="shared" si="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1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1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6"/>
        <v>0</v>
      </c>
      <c r="O415" s="28">
        <f t="shared" si="7"/>
        <v>0</v>
      </c>
      <c r="P415" s="24">
        <f>IF([1]DEPURADO!I409&gt;1,0,[1]DEPURADO!B409)</f>
        <v>0</v>
      </c>
      <c r="Q415" s="30">
        <f t="shared" si="8"/>
        <v>0</v>
      </c>
      <c r="R415" s="31">
        <f t="shared" si="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1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1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6"/>
        <v>0</v>
      </c>
      <c r="O416" s="28">
        <f t="shared" si="7"/>
        <v>0</v>
      </c>
      <c r="P416" s="24">
        <f>IF([1]DEPURADO!I410&gt;1,0,[1]DEPURADO!B410)</f>
        <v>0</v>
      </c>
      <c r="Q416" s="30">
        <f t="shared" si="8"/>
        <v>0</v>
      </c>
      <c r="R416" s="31">
        <f t="shared" si="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1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1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6"/>
        <v>0</v>
      </c>
      <c r="O417" s="28">
        <f t="shared" si="7"/>
        <v>0</v>
      </c>
      <c r="P417" s="24">
        <f>IF([1]DEPURADO!I411&gt;1,0,[1]DEPURADO!B411)</f>
        <v>0</v>
      </c>
      <c r="Q417" s="30">
        <f t="shared" si="8"/>
        <v>0</v>
      </c>
      <c r="R417" s="31">
        <f t="shared" si="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1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1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6"/>
        <v>0</v>
      </c>
      <c r="O418" s="28">
        <f t="shared" si="7"/>
        <v>0</v>
      </c>
      <c r="P418" s="24">
        <f>IF([1]DEPURADO!I412&gt;1,0,[1]DEPURADO!B412)</f>
        <v>0</v>
      </c>
      <c r="Q418" s="30">
        <f t="shared" si="8"/>
        <v>0</v>
      </c>
      <c r="R418" s="31">
        <f t="shared" si="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1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1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6"/>
        <v>0</v>
      </c>
      <c r="O419" s="28">
        <f t="shared" si="7"/>
        <v>0</v>
      </c>
      <c r="P419" s="24">
        <f>IF([1]DEPURADO!I413&gt;1,0,[1]DEPURADO!B413)</f>
        <v>0</v>
      </c>
      <c r="Q419" s="30">
        <f t="shared" si="8"/>
        <v>0</v>
      </c>
      <c r="R419" s="31">
        <f t="shared" si="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1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1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6"/>
        <v>0</v>
      </c>
      <c r="O420" s="28">
        <f t="shared" si="7"/>
        <v>0</v>
      </c>
      <c r="P420" s="24">
        <f>IF([1]DEPURADO!I414&gt;1,0,[1]DEPURADO!B414)</f>
        <v>0</v>
      </c>
      <c r="Q420" s="30">
        <f t="shared" si="8"/>
        <v>0</v>
      </c>
      <c r="R420" s="31">
        <f t="shared" si="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1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1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6"/>
        <v>0</v>
      </c>
      <c r="O421" s="28">
        <f t="shared" si="7"/>
        <v>0</v>
      </c>
      <c r="P421" s="24">
        <f>IF([1]DEPURADO!I415&gt;1,0,[1]DEPURADO!B415)</f>
        <v>0</v>
      </c>
      <c r="Q421" s="30">
        <f t="shared" si="8"/>
        <v>0</v>
      </c>
      <c r="R421" s="31">
        <f t="shared" si="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1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1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6"/>
        <v>0</v>
      </c>
      <c r="O422" s="28">
        <f t="shared" si="7"/>
        <v>0</v>
      </c>
      <c r="P422" s="24">
        <f>IF([1]DEPURADO!I416&gt;1,0,[1]DEPURADO!B416)</f>
        <v>0</v>
      </c>
      <c r="Q422" s="30">
        <f t="shared" si="8"/>
        <v>0</v>
      </c>
      <c r="R422" s="31">
        <f t="shared" si="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1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1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6"/>
        <v>0</v>
      </c>
      <c r="O423" s="28">
        <f t="shared" si="7"/>
        <v>0</v>
      </c>
      <c r="P423" s="24">
        <f>IF([1]DEPURADO!I417&gt;1,0,[1]DEPURADO!B417)</f>
        <v>0</v>
      </c>
      <c r="Q423" s="30">
        <f t="shared" si="8"/>
        <v>0</v>
      </c>
      <c r="R423" s="31">
        <f t="shared" si="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1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1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6"/>
        <v>0</v>
      </c>
      <c r="O424" s="28">
        <f t="shared" si="7"/>
        <v>0</v>
      </c>
      <c r="P424" s="24">
        <f>IF([1]DEPURADO!I418&gt;1,0,[1]DEPURADO!B418)</f>
        <v>0</v>
      </c>
      <c r="Q424" s="30">
        <f t="shared" si="8"/>
        <v>0</v>
      </c>
      <c r="R424" s="31">
        <f t="shared" si="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1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1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6"/>
        <v>0</v>
      </c>
      <c r="O425" s="28">
        <f t="shared" si="7"/>
        <v>0</v>
      </c>
      <c r="P425" s="24">
        <f>IF([1]DEPURADO!I419&gt;1,0,[1]DEPURADO!B419)</f>
        <v>0</v>
      </c>
      <c r="Q425" s="30">
        <f t="shared" si="8"/>
        <v>0</v>
      </c>
      <c r="R425" s="31">
        <f t="shared" si="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1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1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6"/>
        <v>0</v>
      </c>
      <c r="O426" s="28">
        <f t="shared" si="7"/>
        <v>0</v>
      </c>
      <c r="P426" s="24">
        <f>IF([1]DEPURADO!I420&gt;1,0,[1]DEPURADO!B420)</f>
        <v>0</v>
      </c>
      <c r="Q426" s="30">
        <f t="shared" si="8"/>
        <v>0</v>
      </c>
      <c r="R426" s="31">
        <f t="shared" si="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1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1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6"/>
        <v>0</v>
      </c>
      <c r="O427" s="28">
        <f t="shared" si="7"/>
        <v>0</v>
      </c>
      <c r="P427" s="24">
        <f>IF([1]DEPURADO!I421&gt;1,0,[1]DEPURADO!B421)</f>
        <v>0</v>
      </c>
      <c r="Q427" s="30">
        <f t="shared" si="8"/>
        <v>0</v>
      </c>
      <c r="R427" s="31">
        <f t="shared" si="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1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1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6"/>
        <v>0</v>
      </c>
      <c r="O428" s="28">
        <f t="shared" si="7"/>
        <v>0</v>
      </c>
      <c r="P428" s="24">
        <f>IF([1]DEPURADO!I422&gt;1,0,[1]DEPURADO!B422)</f>
        <v>0</v>
      </c>
      <c r="Q428" s="30">
        <f t="shared" si="8"/>
        <v>0</v>
      </c>
      <c r="R428" s="31">
        <f t="shared" si="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1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1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6"/>
        <v>0</v>
      </c>
      <c r="O429" s="28">
        <f t="shared" si="7"/>
        <v>0</v>
      </c>
      <c r="P429" s="24">
        <f>IF([1]DEPURADO!I423&gt;1,0,[1]DEPURADO!B423)</f>
        <v>0</v>
      </c>
      <c r="Q429" s="30">
        <f t="shared" si="8"/>
        <v>0</v>
      </c>
      <c r="R429" s="31">
        <f t="shared" si="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1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1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6"/>
        <v>0</v>
      </c>
      <c r="O430" s="28">
        <f t="shared" si="7"/>
        <v>0</v>
      </c>
      <c r="P430" s="24">
        <f>IF([1]DEPURADO!I424&gt;1,0,[1]DEPURADO!B424)</f>
        <v>0</v>
      </c>
      <c r="Q430" s="30">
        <f t="shared" si="8"/>
        <v>0</v>
      </c>
      <c r="R430" s="31">
        <f t="shared" si="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1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1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6"/>
        <v>0</v>
      </c>
      <c r="O431" s="28">
        <f t="shared" si="7"/>
        <v>0</v>
      </c>
      <c r="P431" s="24">
        <f>IF([1]DEPURADO!I425&gt;1,0,[1]DEPURADO!B425)</f>
        <v>0</v>
      </c>
      <c r="Q431" s="30">
        <f t="shared" si="8"/>
        <v>0</v>
      </c>
      <c r="R431" s="31">
        <f t="shared" si="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1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1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6"/>
        <v>0</v>
      </c>
      <c r="O432" s="28">
        <f t="shared" si="7"/>
        <v>0</v>
      </c>
      <c r="P432" s="24">
        <f>IF([1]DEPURADO!I426&gt;1,0,[1]DEPURADO!B426)</f>
        <v>0</v>
      </c>
      <c r="Q432" s="30">
        <f t="shared" si="8"/>
        <v>0</v>
      </c>
      <c r="R432" s="31">
        <f t="shared" si="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1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1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6"/>
        <v>0</v>
      </c>
      <c r="O433" s="28">
        <f t="shared" si="7"/>
        <v>0</v>
      </c>
      <c r="P433" s="24">
        <f>IF([1]DEPURADO!I427&gt;1,0,[1]DEPURADO!B427)</f>
        <v>0</v>
      </c>
      <c r="Q433" s="30">
        <f t="shared" si="8"/>
        <v>0</v>
      </c>
      <c r="R433" s="31">
        <f t="shared" si="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1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1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6"/>
        <v>0</v>
      </c>
      <c r="O434" s="28">
        <f t="shared" si="7"/>
        <v>0</v>
      </c>
      <c r="P434" s="24">
        <f>IF([1]DEPURADO!I428&gt;1,0,[1]DEPURADO!B428)</f>
        <v>0</v>
      </c>
      <c r="Q434" s="30">
        <f t="shared" si="8"/>
        <v>0</v>
      </c>
      <c r="R434" s="31">
        <f t="shared" si="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1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1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6"/>
        <v>0</v>
      </c>
      <c r="O435" s="28">
        <f t="shared" si="7"/>
        <v>0</v>
      </c>
      <c r="P435" s="24">
        <f>IF([1]DEPURADO!I429&gt;1,0,[1]DEPURADO!B429)</f>
        <v>0</v>
      </c>
      <c r="Q435" s="30">
        <f t="shared" si="8"/>
        <v>0</v>
      </c>
      <c r="R435" s="31">
        <f t="shared" si="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1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1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6"/>
        <v>0</v>
      </c>
      <c r="O436" s="28">
        <f t="shared" si="7"/>
        <v>0</v>
      </c>
      <c r="P436" s="24">
        <f>IF([1]DEPURADO!I430&gt;1,0,[1]DEPURADO!B430)</f>
        <v>0</v>
      </c>
      <c r="Q436" s="30">
        <f t="shared" si="8"/>
        <v>0</v>
      </c>
      <c r="R436" s="31">
        <f t="shared" si="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1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1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6"/>
        <v>0</v>
      </c>
      <c r="O437" s="28">
        <f t="shared" si="7"/>
        <v>0</v>
      </c>
      <c r="P437" s="24">
        <f>IF([1]DEPURADO!I431&gt;1,0,[1]DEPURADO!B431)</f>
        <v>0</v>
      </c>
      <c r="Q437" s="30">
        <f t="shared" si="8"/>
        <v>0</v>
      </c>
      <c r="R437" s="31">
        <f t="shared" si="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1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1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6"/>
        <v>0</v>
      </c>
      <c r="O438" s="28">
        <f t="shared" si="7"/>
        <v>0</v>
      </c>
      <c r="P438" s="24">
        <f>IF([1]DEPURADO!I432&gt;1,0,[1]DEPURADO!B432)</f>
        <v>0</v>
      </c>
      <c r="Q438" s="30">
        <f t="shared" si="8"/>
        <v>0</v>
      </c>
      <c r="R438" s="31">
        <f t="shared" si="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1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1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6"/>
        <v>0</v>
      </c>
      <c r="O439" s="28">
        <f t="shared" si="7"/>
        <v>0</v>
      </c>
      <c r="P439" s="24">
        <f>IF([1]DEPURADO!I433&gt;1,0,[1]DEPURADO!B433)</f>
        <v>0</v>
      </c>
      <c r="Q439" s="30">
        <f t="shared" si="8"/>
        <v>0</v>
      </c>
      <c r="R439" s="31">
        <f t="shared" si="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1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1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6"/>
        <v>0</v>
      </c>
      <c r="O440" s="28">
        <f t="shared" si="7"/>
        <v>0</v>
      </c>
      <c r="P440" s="24">
        <f>IF([1]DEPURADO!I434&gt;1,0,[1]DEPURADO!B434)</f>
        <v>0</v>
      </c>
      <c r="Q440" s="30">
        <f t="shared" si="8"/>
        <v>0</v>
      </c>
      <c r="R440" s="31">
        <f t="shared" si="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1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1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6"/>
        <v>0</v>
      </c>
      <c r="O441" s="28">
        <f t="shared" si="7"/>
        <v>0</v>
      </c>
      <c r="P441" s="24">
        <f>IF([1]DEPURADO!I435&gt;1,0,[1]DEPURADO!B435)</f>
        <v>0</v>
      </c>
      <c r="Q441" s="30">
        <f t="shared" si="8"/>
        <v>0</v>
      </c>
      <c r="R441" s="31">
        <f t="shared" si="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1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1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6"/>
        <v>0</v>
      </c>
      <c r="O442" s="28">
        <f t="shared" si="7"/>
        <v>0</v>
      </c>
      <c r="P442" s="24">
        <f>IF([1]DEPURADO!I436&gt;1,0,[1]DEPURADO!B436)</f>
        <v>0</v>
      </c>
      <c r="Q442" s="30">
        <f t="shared" si="8"/>
        <v>0</v>
      </c>
      <c r="R442" s="31">
        <f t="shared" si="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1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1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6"/>
        <v>0</v>
      </c>
      <c r="O443" s="28">
        <f t="shared" si="7"/>
        <v>0</v>
      </c>
      <c r="P443" s="24">
        <f>IF([1]DEPURADO!I437&gt;1,0,[1]DEPURADO!B437)</f>
        <v>0</v>
      </c>
      <c r="Q443" s="30">
        <f t="shared" si="8"/>
        <v>0</v>
      </c>
      <c r="R443" s="31">
        <f t="shared" si="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1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1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6"/>
        <v>0</v>
      </c>
      <c r="O444" s="28">
        <f t="shared" si="7"/>
        <v>0</v>
      </c>
      <c r="P444" s="24">
        <f>IF([1]DEPURADO!I438&gt;1,0,[1]DEPURADO!B438)</f>
        <v>0</v>
      </c>
      <c r="Q444" s="30">
        <f t="shared" si="8"/>
        <v>0</v>
      </c>
      <c r="R444" s="31">
        <f t="shared" si="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1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1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6"/>
        <v>0</v>
      </c>
      <c r="O445" s="28">
        <f t="shared" si="7"/>
        <v>0</v>
      </c>
      <c r="P445" s="24">
        <f>IF([1]DEPURADO!I439&gt;1,0,[1]DEPURADO!B439)</f>
        <v>0</v>
      </c>
      <c r="Q445" s="30">
        <f t="shared" si="8"/>
        <v>0</v>
      </c>
      <c r="R445" s="31">
        <f t="shared" si="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1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1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6"/>
        <v>0</v>
      </c>
      <c r="O446" s="28">
        <f t="shared" si="7"/>
        <v>0</v>
      </c>
      <c r="P446" s="24">
        <f>IF([1]DEPURADO!I440&gt;1,0,[1]DEPURADO!B440)</f>
        <v>0</v>
      </c>
      <c r="Q446" s="30">
        <f t="shared" si="8"/>
        <v>0</v>
      </c>
      <c r="R446" s="31">
        <f t="shared" si="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1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1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6"/>
        <v>0</v>
      </c>
      <c r="O447" s="28">
        <f t="shared" si="7"/>
        <v>0</v>
      </c>
      <c r="P447" s="24">
        <f>IF([1]DEPURADO!I441&gt;1,0,[1]DEPURADO!B441)</f>
        <v>0</v>
      </c>
      <c r="Q447" s="30">
        <f t="shared" si="8"/>
        <v>0</v>
      </c>
      <c r="R447" s="31">
        <f t="shared" si="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1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1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6"/>
        <v>0</v>
      </c>
      <c r="O448" s="28">
        <f t="shared" si="7"/>
        <v>0</v>
      </c>
      <c r="P448" s="24">
        <f>IF([1]DEPURADO!I442&gt;1,0,[1]DEPURADO!B442)</f>
        <v>0</v>
      </c>
      <c r="Q448" s="30">
        <f t="shared" si="8"/>
        <v>0</v>
      </c>
      <c r="R448" s="31">
        <f t="shared" si="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1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1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6"/>
        <v>0</v>
      </c>
      <c r="O449" s="28">
        <f t="shared" si="7"/>
        <v>0</v>
      </c>
      <c r="P449" s="24">
        <f>IF([1]DEPURADO!I443&gt;1,0,[1]DEPURADO!B443)</f>
        <v>0</v>
      </c>
      <c r="Q449" s="30">
        <f t="shared" si="8"/>
        <v>0</v>
      </c>
      <c r="R449" s="31">
        <f t="shared" si="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1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1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6"/>
        <v>0</v>
      </c>
      <c r="O450" s="28">
        <f t="shared" si="7"/>
        <v>0</v>
      </c>
      <c r="P450" s="24">
        <f>IF([1]DEPURADO!I444&gt;1,0,[1]DEPURADO!B444)</f>
        <v>0</v>
      </c>
      <c r="Q450" s="30">
        <f t="shared" si="8"/>
        <v>0</v>
      </c>
      <c r="R450" s="31">
        <f t="shared" si="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1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1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6"/>
        <v>0</v>
      </c>
      <c r="O451" s="28">
        <f t="shared" si="7"/>
        <v>0</v>
      </c>
      <c r="P451" s="24">
        <f>IF([1]DEPURADO!I445&gt;1,0,[1]DEPURADO!B445)</f>
        <v>0</v>
      </c>
      <c r="Q451" s="30">
        <f t="shared" si="8"/>
        <v>0</v>
      </c>
      <c r="R451" s="31">
        <f t="shared" si="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1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1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6"/>
        <v>0</v>
      </c>
      <c r="O452" s="28">
        <f t="shared" si="7"/>
        <v>0</v>
      </c>
      <c r="P452" s="24">
        <f>IF([1]DEPURADO!I446&gt;1,0,[1]DEPURADO!B446)</f>
        <v>0</v>
      </c>
      <c r="Q452" s="30">
        <f t="shared" si="8"/>
        <v>0</v>
      </c>
      <c r="R452" s="31">
        <f t="shared" si="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1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1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6"/>
        <v>0</v>
      </c>
      <c r="O453" s="28">
        <f t="shared" si="7"/>
        <v>0</v>
      </c>
      <c r="P453" s="24">
        <f>IF([1]DEPURADO!I447&gt;1,0,[1]DEPURADO!B447)</f>
        <v>0</v>
      </c>
      <c r="Q453" s="30">
        <f t="shared" si="8"/>
        <v>0</v>
      </c>
      <c r="R453" s="31">
        <f t="shared" si="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1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1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6"/>
        <v>0</v>
      </c>
      <c r="O454" s="28">
        <f t="shared" si="7"/>
        <v>0</v>
      </c>
      <c r="P454" s="24">
        <f>IF([1]DEPURADO!I448&gt;1,0,[1]DEPURADO!B448)</f>
        <v>0</v>
      </c>
      <c r="Q454" s="30">
        <f t="shared" si="8"/>
        <v>0</v>
      </c>
      <c r="R454" s="31">
        <f t="shared" si="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1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1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6"/>
        <v>0</v>
      </c>
      <c r="O455" s="28">
        <f t="shared" si="7"/>
        <v>0</v>
      </c>
      <c r="P455" s="24">
        <f>IF([1]DEPURADO!I449&gt;1,0,[1]DEPURADO!B449)</f>
        <v>0</v>
      </c>
      <c r="Q455" s="30">
        <f t="shared" si="8"/>
        <v>0</v>
      </c>
      <c r="R455" s="31">
        <f t="shared" si="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1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1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6"/>
        <v>0</v>
      </c>
      <c r="O456" s="28">
        <f t="shared" si="7"/>
        <v>0</v>
      </c>
      <c r="P456" s="24">
        <f>IF([1]DEPURADO!I450&gt;1,0,[1]DEPURADO!B450)</f>
        <v>0</v>
      </c>
      <c r="Q456" s="30">
        <f t="shared" si="8"/>
        <v>0</v>
      </c>
      <c r="R456" s="31">
        <f t="shared" si="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1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1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6"/>
        <v>0</v>
      </c>
      <c r="O457" s="28">
        <f t="shared" si="7"/>
        <v>0</v>
      </c>
      <c r="P457" s="24">
        <f>IF([1]DEPURADO!I451&gt;1,0,[1]DEPURADO!B451)</f>
        <v>0</v>
      </c>
      <c r="Q457" s="30">
        <f t="shared" si="8"/>
        <v>0</v>
      </c>
      <c r="R457" s="31">
        <f t="shared" si="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1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1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6"/>
        <v>0</v>
      </c>
      <c r="O458" s="28">
        <f t="shared" si="7"/>
        <v>0</v>
      </c>
      <c r="P458" s="24">
        <f>IF([1]DEPURADO!I452&gt;1,0,[1]DEPURADO!B452)</f>
        <v>0</v>
      </c>
      <c r="Q458" s="30">
        <f t="shared" si="8"/>
        <v>0</v>
      </c>
      <c r="R458" s="31">
        <f t="shared" si="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1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1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6"/>
        <v>0</v>
      </c>
      <c r="O459" s="28">
        <f t="shared" si="7"/>
        <v>0</v>
      </c>
      <c r="P459" s="24">
        <f>IF([1]DEPURADO!I453&gt;1,0,[1]DEPURADO!B453)</f>
        <v>0</v>
      </c>
      <c r="Q459" s="30">
        <f t="shared" si="8"/>
        <v>0</v>
      </c>
      <c r="R459" s="31">
        <f t="shared" si="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1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1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6"/>
        <v>0</v>
      </c>
      <c r="O460" s="28">
        <f t="shared" si="7"/>
        <v>0</v>
      </c>
      <c r="P460" s="24">
        <f>IF([1]DEPURADO!I454&gt;1,0,[1]DEPURADO!B454)</f>
        <v>0</v>
      </c>
      <c r="Q460" s="30">
        <f t="shared" si="8"/>
        <v>0</v>
      </c>
      <c r="R460" s="31">
        <f t="shared" si="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1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1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6"/>
        <v>0</v>
      </c>
      <c r="O461" s="28">
        <f t="shared" si="7"/>
        <v>0</v>
      </c>
      <c r="P461" s="24">
        <f>IF([1]DEPURADO!I455&gt;1,0,[1]DEPURADO!B455)</f>
        <v>0</v>
      </c>
      <c r="Q461" s="30">
        <f t="shared" si="8"/>
        <v>0</v>
      </c>
      <c r="R461" s="31">
        <f t="shared" si="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1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1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12">+SUM(J462:M462)</f>
        <v>0</v>
      </c>
      <c r="O462" s="28">
        <f t="shared" ref="O462:O525" si="13">+G462-I462-N462</f>
        <v>0</v>
      </c>
      <c r="P462" s="24">
        <f>IF([1]DEPURADO!I456&gt;1,0,[1]DEPURADO!B456)</f>
        <v>0</v>
      </c>
      <c r="Q462" s="30">
        <f t="shared" ref="Q462:Q525" si="14">+IF(P462&gt;0,G462,0)</f>
        <v>0</v>
      </c>
      <c r="R462" s="31">
        <f t="shared" ref="R462:R525" si="1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1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1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12"/>
        <v>0</v>
      </c>
      <c r="O463" s="28">
        <f t="shared" si="13"/>
        <v>0</v>
      </c>
      <c r="P463" s="24">
        <f>IF([1]DEPURADO!I457&gt;1,0,[1]DEPURADO!B457)</f>
        <v>0</v>
      </c>
      <c r="Q463" s="30">
        <f t="shared" si="14"/>
        <v>0</v>
      </c>
      <c r="R463" s="31">
        <f t="shared" si="1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1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1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12"/>
        <v>0</v>
      </c>
      <c r="O464" s="28">
        <f t="shared" si="13"/>
        <v>0</v>
      </c>
      <c r="P464" s="24">
        <f>IF([1]DEPURADO!I458&gt;1,0,[1]DEPURADO!B458)</f>
        <v>0</v>
      </c>
      <c r="Q464" s="30">
        <f t="shared" si="14"/>
        <v>0</v>
      </c>
      <c r="R464" s="31">
        <f t="shared" si="1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1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1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12"/>
        <v>0</v>
      </c>
      <c r="O465" s="28">
        <f t="shared" si="13"/>
        <v>0</v>
      </c>
      <c r="P465" s="24">
        <f>IF([1]DEPURADO!I459&gt;1,0,[1]DEPURADO!B459)</f>
        <v>0</v>
      </c>
      <c r="Q465" s="30">
        <f t="shared" si="14"/>
        <v>0</v>
      </c>
      <c r="R465" s="31">
        <f t="shared" si="1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1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1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12"/>
        <v>0</v>
      </c>
      <c r="O466" s="28">
        <f t="shared" si="13"/>
        <v>0</v>
      </c>
      <c r="P466" s="24">
        <f>IF([1]DEPURADO!I460&gt;1,0,[1]DEPURADO!B460)</f>
        <v>0</v>
      </c>
      <c r="Q466" s="30">
        <f t="shared" si="14"/>
        <v>0</v>
      </c>
      <c r="R466" s="31">
        <f t="shared" si="1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1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1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12"/>
        <v>0</v>
      </c>
      <c r="O467" s="28">
        <f t="shared" si="13"/>
        <v>0</v>
      </c>
      <c r="P467" s="24">
        <f>IF([1]DEPURADO!I461&gt;1,0,[1]DEPURADO!B461)</f>
        <v>0</v>
      </c>
      <c r="Q467" s="30">
        <f t="shared" si="14"/>
        <v>0</v>
      </c>
      <c r="R467" s="31">
        <f t="shared" si="1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1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1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12"/>
        <v>0</v>
      </c>
      <c r="O468" s="28">
        <f t="shared" si="13"/>
        <v>0</v>
      </c>
      <c r="P468" s="24">
        <f>IF([1]DEPURADO!I462&gt;1,0,[1]DEPURADO!B462)</f>
        <v>0</v>
      </c>
      <c r="Q468" s="30">
        <f t="shared" si="14"/>
        <v>0</v>
      </c>
      <c r="R468" s="31">
        <f t="shared" si="1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1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1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12"/>
        <v>0</v>
      </c>
      <c r="O469" s="28">
        <f t="shared" si="13"/>
        <v>0</v>
      </c>
      <c r="P469" s="24">
        <f>IF([1]DEPURADO!I463&gt;1,0,[1]DEPURADO!B463)</f>
        <v>0</v>
      </c>
      <c r="Q469" s="30">
        <f t="shared" si="14"/>
        <v>0</v>
      </c>
      <c r="R469" s="31">
        <f t="shared" si="1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1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1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12"/>
        <v>0</v>
      </c>
      <c r="O470" s="28">
        <f t="shared" si="13"/>
        <v>0</v>
      </c>
      <c r="P470" s="24">
        <f>IF([1]DEPURADO!I464&gt;1,0,[1]DEPURADO!B464)</f>
        <v>0</v>
      </c>
      <c r="Q470" s="30">
        <f t="shared" si="14"/>
        <v>0</v>
      </c>
      <c r="R470" s="31">
        <f t="shared" si="1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1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1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12"/>
        <v>0</v>
      </c>
      <c r="O471" s="28">
        <f t="shared" si="13"/>
        <v>0</v>
      </c>
      <c r="P471" s="24">
        <f>IF([1]DEPURADO!I465&gt;1,0,[1]DEPURADO!B465)</f>
        <v>0</v>
      </c>
      <c r="Q471" s="30">
        <f t="shared" si="14"/>
        <v>0</v>
      </c>
      <c r="R471" s="31">
        <f t="shared" si="1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1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1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12"/>
        <v>0</v>
      </c>
      <c r="O472" s="28">
        <f t="shared" si="13"/>
        <v>0</v>
      </c>
      <c r="P472" s="24">
        <f>IF([1]DEPURADO!I466&gt;1,0,[1]DEPURADO!B466)</f>
        <v>0</v>
      </c>
      <c r="Q472" s="30">
        <f t="shared" si="14"/>
        <v>0</v>
      </c>
      <c r="R472" s="31">
        <f t="shared" si="1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1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1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12"/>
        <v>0</v>
      </c>
      <c r="O473" s="28">
        <f t="shared" si="13"/>
        <v>0</v>
      </c>
      <c r="P473" s="24">
        <f>IF([1]DEPURADO!I467&gt;1,0,[1]DEPURADO!B467)</f>
        <v>0</v>
      </c>
      <c r="Q473" s="30">
        <f t="shared" si="14"/>
        <v>0</v>
      </c>
      <c r="R473" s="31">
        <f t="shared" si="1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1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1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12"/>
        <v>0</v>
      </c>
      <c r="O474" s="28">
        <f t="shared" si="13"/>
        <v>0</v>
      </c>
      <c r="P474" s="24">
        <f>IF([1]DEPURADO!I468&gt;1,0,[1]DEPURADO!B468)</f>
        <v>0</v>
      </c>
      <c r="Q474" s="30">
        <f t="shared" si="14"/>
        <v>0</v>
      </c>
      <c r="R474" s="31">
        <f t="shared" si="1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1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1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12"/>
        <v>0</v>
      </c>
      <c r="O475" s="28">
        <f t="shared" si="13"/>
        <v>0</v>
      </c>
      <c r="P475" s="24">
        <f>IF([1]DEPURADO!I469&gt;1,0,[1]DEPURADO!B469)</f>
        <v>0</v>
      </c>
      <c r="Q475" s="30">
        <f t="shared" si="14"/>
        <v>0</v>
      </c>
      <c r="R475" s="31">
        <f t="shared" si="1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1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1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12"/>
        <v>0</v>
      </c>
      <c r="O476" s="28">
        <f t="shared" si="13"/>
        <v>0</v>
      </c>
      <c r="P476" s="24">
        <f>IF([1]DEPURADO!I470&gt;1,0,[1]DEPURADO!B470)</f>
        <v>0</v>
      </c>
      <c r="Q476" s="30">
        <f t="shared" si="14"/>
        <v>0</v>
      </c>
      <c r="R476" s="31">
        <f t="shared" si="1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1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1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12"/>
        <v>0</v>
      </c>
      <c r="O477" s="28">
        <f t="shared" si="13"/>
        <v>0</v>
      </c>
      <c r="P477" s="24">
        <f>IF([1]DEPURADO!I471&gt;1,0,[1]DEPURADO!B471)</f>
        <v>0</v>
      </c>
      <c r="Q477" s="30">
        <f t="shared" si="14"/>
        <v>0</v>
      </c>
      <c r="R477" s="31">
        <f t="shared" si="1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1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1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12"/>
        <v>0</v>
      </c>
      <c r="O478" s="28">
        <f t="shared" si="13"/>
        <v>0</v>
      </c>
      <c r="P478" s="24">
        <f>IF([1]DEPURADO!I472&gt;1,0,[1]DEPURADO!B472)</f>
        <v>0</v>
      </c>
      <c r="Q478" s="30">
        <f t="shared" si="14"/>
        <v>0</v>
      </c>
      <c r="R478" s="31">
        <f t="shared" si="1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1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1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12"/>
        <v>0</v>
      </c>
      <c r="O479" s="28">
        <f t="shared" si="13"/>
        <v>0</v>
      </c>
      <c r="P479" s="24">
        <f>IF([1]DEPURADO!I473&gt;1,0,[1]DEPURADO!B473)</f>
        <v>0</v>
      </c>
      <c r="Q479" s="30">
        <f t="shared" si="14"/>
        <v>0</v>
      </c>
      <c r="R479" s="31">
        <f t="shared" si="1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1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1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12"/>
        <v>0</v>
      </c>
      <c r="O480" s="28">
        <f t="shared" si="13"/>
        <v>0</v>
      </c>
      <c r="P480" s="24">
        <f>IF([1]DEPURADO!I474&gt;1,0,[1]DEPURADO!B474)</f>
        <v>0</v>
      </c>
      <c r="Q480" s="30">
        <f t="shared" si="14"/>
        <v>0</v>
      </c>
      <c r="R480" s="31">
        <f t="shared" si="1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1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1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12"/>
        <v>0</v>
      </c>
      <c r="O481" s="28">
        <f t="shared" si="13"/>
        <v>0</v>
      </c>
      <c r="P481" s="24">
        <f>IF([1]DEPURADO!I475&gt;1,0,[1]DEPURADO!B475)</f>
        <v>0</v>
      </c>
      <c r="Q481" s="30">
        <f t="shared" si="14"/>
        <v>0</v>
      </c>
      <c r="R481" s="31">
        <f t="shared" si="1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1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1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12"/>
        <v>0</v>
      </c>
      <c r="O482" s="28">
        <f t="shared" si="13"/>
        <v>0</v>
      </c>
      <c r="P482" s="24">
        <f>IF([1]DEPURADO!I476&gt;1,0,[1]DEPURADO!B476)</f>
        <v>0</v>
      </c>
      <c r="Q482" s="30">
        <f t="shared" si="14"/>
        <v>0</v>
      </c>
      <c r="R482" s="31">
        <f t="shared" si="1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1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1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12"/>
        <v>0</v>
      </c>
      <c r="O483" s="28">
        <f t="shared" si="13"/>
        <v>0</v>
      </c>
      <c r="P483" s="24">
        <f>IF([1]DEPURADO!I477&gt;1,0,[1]DEPURADO!B477)</f>
        <v>0</v>
      </c>
      <c r="Q483" s="30">
        <f t="shared" si="14"/>
        <v>0</v>
      </c>
      <c r="R483" s="31">
        <f t="shared" si="1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1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1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12"/>
        <v>0</v>
      </c>
      <c r="O484" s="28">
        <f t="shared" si="13"/>
        <v>0</v>
      </c>
      <c r="P484" s="24">
        <f>IF([1]DEPURADO!I478&gt;1,0,[1]DEPURADO!B478)</f>
        <v>0</v>
      </c>
      <c r="Q484" s="30">
        <f t="shared" si="14"/>
        <v>0</v>
      </c>
      <c r="R484" s="31">
        <f t="shared" si="1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1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1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12"/>
        <v>0</v>
      </c>
      <c r="O485" s="28">
        <f t="shared" si="13"/>
        <v>0</v>
      </c>
      <c r="P485" s="24">
        <f>IF([1]DEPURADO!I479&gt;1,0,[1]DEPURADO!B479)</f>
        <v>0</v>
      </c>
      <c r="Q485" s="30">
        <f t="shared" si="14"/>
        <v>0</v>
      </c>
      <c r="R485" s="31">
        <f t="shared" si="1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1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1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12"/>
        <v>0</v>
      </c>
      <c r="O486" s="28">
        <f t="shared" si="13"/>
        <v>0</v>
      </c>
      <c r="P486" s="24">
        <f>IF([1]DEPURADO!I480&gt;1,0,[1]DEPURADO!B480)</f>
        <v>0</v>
      </c>
      <c r="Q486" s="30">
        <f t="shared" si="14"/>
        <v>0</v>
      </c>
      <c r="R486" s="31">
        <f t="shared" si="1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1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1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12"/>
        <v>0</v>
      </c>
      <c r="O487" s="28">
        <f t="shared" si="13"/>
        <v>0</v>
      </c>
      <c r="P487" s="24">
        <f>IF([1]DEPURADO!I481&gt;1,0,[1]DEPURADO!B481)</f>
        <v>0</v>
      </c>
      <c r="Q487" s="30">
        <f t="shared" si="14"/>
        <v>0</v>
      </c>
      <c r="R487" s="31">
        <f t="shared" si="1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1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1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12"/>
        <v>0</v>
      </c>
      <c r="O488" s="28">
        <f t="shared" si="13"/>
        <v>0</v>
      </c>
      <c r="P488" s="24">
        <f>IF([1]DEPURADO!I482&gt;1,0,[1]DEPURADO!B482)</f>
        <v>0</v>
      </c>
      <c r="Q488" s="30">
        <f t="shared" si="14"/>
        <v>0</v>
      </c>
      <c r="R488" s="31">
        <f t="shared" si="1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1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1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12"/>
        <v>0</v>
      </c>
      <c r="O489" s="28">
        <f t="shared" si="13"/>
        <v>0</v>
      </c>
      <c r="P489" s="24">
        <f>IF([1]DEPURADO!I483&gt;1,0,[1]DEPURADO!B483)</f>
        <v>0</v>
      </c>
      <c r="Q489" s="30">
        <f t="shared" si="14"/>
        <v>0</v>
      </c>
      <c r="R489" s="31">
        <f t="shared" si="1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1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1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12"/>
        <v>0</v>
      </c>
      <c r="O490" s="28">
        <f t="shared" si="13"/>
        <v>0</v>
      </c>
      <c r="P490" s="24">
        <f>IF([1]DEPURADO!I484&gt;1,0,[1]DEPURADO!B484)</f>
        <v>0</v>
      </c>
      <c r="Q490" s="30">
        <f t="shared" si="14"/>
        <v>0</v>
      </c>
      <c r="R490" s="31">
        <f t="shared" si="1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1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1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12"/>
        <v>0</v>
      </c>
      <c r="O491" s="28">
        <f t="shared" si="13"/>
        <v>0</v>
      </c>
      <c r="P491" s="24">
        <f>IF([1]DEPURADO!I485&gt;1,0,[1]DEPURADO!B485)</f>
        <v>0</v>
      </c>
      <c r="Q491" s="30">
        <f t="shared" si="14"/>
        <v>0</v>
      </c>
      <c r="R491" s="31">
        <f t="shared" si="1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1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1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12"/>
        <v>0</v>
      </c>
      <c r="O492" s="28">
        <f t="shared" si="13"/>
        <v>0</v>
      </c>
      <c r="P492" s="24">
        <f>IF([1]DEPURADO!I486&gt;1,0,[1]DEPURADO!B486)</f>
        <v>0</v>
      </c>
      <c r="Q492" s="30">
        <f t="shared" si="14"/>
        <v>0</v>
      </c>
      <c r="R492" s="31">
        <f t="shared" si="1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1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1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12"/>
        <v>0</v>
      </c>
      <c r="O493" s="28">
        <f t="shared" si="13"/>
        <v>0</v>
      </c>
      <c r="P493" s="24">
        <f>IF([1]DEPURADO!I487&gt;1,0,[1]DEPURADO!B487)</f>
        <v>0</v>
      </c>
      <c r="Q493" s="30">
        <f t="shared" si="14"/>
        <v>0</v>
      </c>
      <c r="R493" s="31">
        <f t="shared" si="1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1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1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12"/>
        <v>0</v>
      </c>
      <c r="O494" s="28">
        <f t="shared" si="13"/>
        <v>0</v>
      </c>
      <c r="P494" s="24">
        <f>IF([1]DEPURADO!I488&gt;1,0,[1]DEPURADO!B488)</f>
        <v>0</v>
      </c>
      <c r="Q494" s="30">
        <f t="shared" si="14"/>
        <v>0</v>
      </c>
      <c r="R494" s="31">
        <f t="shared" si="1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1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1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12"/>
        <v>0</v>
      </c>
      <c r="O495" s="28">
        <f t="shared" si="13"/>
        <v>0</v>
      </c>
      <c r="P495" s="24">
        <f>IF([1]DEPURADO!I489&gt;1,0,[1]DEPURADO!B489)</f>
        <v>0</v>
      </c>
      <c r="Q495" s="30">
        <f t="shared" si="14"/>
        <v>0</v>
      </c>
      <c r="R495" s="31">
        <f t="shared" si="1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1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1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12"/>
        <v>0</v>
      </c>
      <c r="O496" s="28">
        <f t="shared" si="13"/>
        <v>0</v>
      </c>
      <c r="P496" s="24">
        <f>IF([1]DEPURADO!I490&gt;1,0,[1]DEPURADO!B490)</f>
        <v>0</v>
      </c>
      <c r="Q496" s="30">
        <f t="shared" si="14"/>
        <v>0</v>
      </c>
      <c r="R496" s="31">
        <f t="shared" si="1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1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1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12"/>
        <v>0</v>
      </c>
      <c r="O497" s="28">
        <f t="shared" si="13"/>
        <v>0</v>
      </c>
      <c r="P497" s="24">
        <f>IF([1]DEPURADO!I491&gt;1,0,[1]DEPURADO!B491)</f>
        <v>0</v>
      </c>
      <c r="Q497" s="30">
        <f t="shared" si="14"/>
        <v>0</v>
      </c>
      <c r="R497" s="31">
        <f t="shared" si="1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1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1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12"/>
        <v>0</v>
      </c>
      <c r="O498" s="28">
        <f t="shared" si="13"/>
        <v>0</v>
      </c>
      <c r="P498" s="24">
        <f>IF([1]DEPURADO!I492&gt;1,0,[1]DEPURADO!B492)</f>
        <v>0</v>
      </c>
      <c r="Q498" s="30">
        <f t="shared" si="14"/>
        <v>0</v>
      </c>
      <c r="R498" s="31">
        <f t="shared" si="1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1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1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12"/>
        <v>0</v>
      </c>
      <c r="O499" s="28">
        <f t="shared" si="13"/>
        <v>0</v>
      </c>
      <c r="P499" s="24">
        <f>IF([1]DEPURADO!I493&gt;1,0,[1]DEPURADO!B493)</f>
        <v>0</v>
      </c>
      <c r="Q499" s="30">
        <f t="shared" si="14"/>
        <v>0</v>
      </c>
      <c r="R499" s="31">
        <f t="shared" si="1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1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1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12"/>
        <v>0</v>
      </c>
      <c r="O500" s="28">
        <f t="shared" si="13"/>
        <v>0</v>
      </c>
      <c r="P500" s="24">
        <f>IF([1]DEPURADO!I494&gt;1,0,[1]DEPURADO!B494)</f>
        <v>0</v>
      </c>
      <c r="Q500" s="30">
        <f t="shared" si="14"/>
        <v>0</v>
      </c>
      <c r="R500" s="31">
        <f t="shared" si="1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1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1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12"/>
        <v>0</v>
      </c>
      <c r="O501" s="28">
        <f t="shared" si="13"/>
        <v>0</v>
      </c>
      <c r="P501" s="24">
        <f>IF([1]DEPURADO!I495&gt;1,0,[1]DEPURADO!B495)</f>
        <v>0</v>
      </c>
      <c r="Q501" s="30">
        <f t="shared" si="14"/>
        <v>0</v>
      </c>
      <c r="R501" s="31">
        <f t="shared" si="1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1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1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12"/>
        <v>0</v>
      </c>
      <c r="O502" s="28">
        <f t="shared" si="13"/>
        <v>0</v>
      </c>
      <c r="P502" s="24">
        <f>IF([1]DEPURADO!I496&gt;1,0,[1]DEPURADO!B496)</f>
        <v>0</v>
      </c>
      <c r="Q502" s="30">
        <f t="shared" si="14"/>
        <v>0</v>
      </c>
      <c r="R502" s="31">
        <f t="shared" si="1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1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1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12"/>
        <v>0</v>
      </c>
      <c r="O503" s="28">
        <f t="shared" si="13"/>
        <v>0</v>
      </c>
      <c r="P503" s="24">
        <f>IF([1]DEPURADO!I497&gt;1,0,[1]DEPURADO!B497)</f>
        <v>0</v>
      </c>
      <c r="Q503" s="30">
        <f t="shared" si="14"/>
        <v>0</v>
      </c>
      <c r="R503" s="31">
        <f t="shared" si="1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1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1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12"/>
        <v>0</v>
      </c>
      <c r="O504" s="28">
        <f t="shared" si="13"/>
        <v>0</v>
      </c>
      <c r="P504" s="24">
        <f>IF([1]DEPURADO!I498&gt;1,0,[1]DEPURADO!B498)</f>
        <v>0</v>
      </c>
      <c r="Q504" s="30">
        <f t="shared" si="14"/>
        <v>0</v>
      </c>
      <c r="R504" s="31">
        <f t="shared" si="1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1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1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12"/>
        <v>0</v>
      </c>
      <c r="O505" s="28">
        <f t="shared" si="13"/>
        <v>0</v>
      </c>
      <c r="P505" s="24">
        <f>IF([1]DEPURADO!I499&gt;1,0,[1]DEPURADO!B499)</f>
        <v>0</v>
      </c>
      <c r="Q505" s="30">
        <f t="shared" si="14"/>
        <v>0</v>
      </c>
      <c r="R505" s="31">
        <f t="shared" si="1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1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1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12"/>
        <v>0</v>
      </c>
      <c r="O506" s="28">
        <f t="shared" si="13"/>
        <v>0</v>
      </c>
      <c r="P506" s="24">
        <f>IF([1]DEPURADO!I500&gt;1,0,[1]DEPURADO!B500)</f>
        <v>0</v>
      </c>
      <c r="Q506" s="30">
        <f t="shared" si="14"/>
        <v>0</v>
      </c>
      <c r="R506" s="31">
        <f t="shared" si="1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1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1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12"/>
        <v>0</v>
      </c>
      <c r="O507" s="28">
        <f t="shared" si="13"/>
        <v>0</v>
      </c>
      <c r="P507" s="24">
        <f>IF([1]DEPURADO!I501&gt;1,0,[1]DEPURADO!B501)</f>
        <v>0</v>
      </c>
      <c r="Q507" s="30">
        <f t="shared" si="14"/>
        <v>0</v>
      </c>
      <c r="R507" s="31">
        <f t="shared" si="1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1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1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12"/>
        <v>0</v>
      </c>
      <c r="O508" s="28">
        <f t="shared" si="13"/>
        <v>0</v>
      </c>
      <c r="P508" s="24">
        <f>IF([1]DEPURADO!I502&gt;1,0,[1]DEPURADO!B502)</f>
        <v>0</v>
      </c>
      <c r="Q508" s="30">
        <f t="shared" si="14"/>
        <v>0</v>
      </c>
      <c r="R508" s="31">
        <f t="shared" si="1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1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1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12"/>
        <v>0</v>
      </c>
      <c r="O509" s="28">
        <f t="shared" si="13"/>
        <v>0</v>
      </c>
      <c r="P509" s="24">
        <f>IF([1]DEPURADO!I503&gt;1,0,[1]DEPURADO!B503)</f>
        <v>0</v>
      </c>
      <c r="Q509" s="30">
        <f t="shared" si="14"/>
        <v>0</v>
      </c>
      <c r="R509" s="31">
        <f t="shared" si="1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1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1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12"/>
        <v>0</v>
      </c>
      <c r="O510" s="28">
        <f t="shared" si="13"/>
        <v>0</v>
      </c>
      <c r="P510" s="24">
        <f>IF([1]DEPURADO!I504&gt;1,0,[1]DEPURADO!B504)</f>
        <v>0</v>
      </c>
      <c r="Q510" s="30">
        <f t="shared" si="14"/>
        <v>0</v>
      </c>
      <c r="R510" s="31">
        <f t="shared" si="1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1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1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12"/>
        <v>0</v>
      </c>
      <c r="O511" s="28">
        <f t="shared" si="13"/>
        <v>0</v>
      </c>
      <c r="P511" s="24">
        <f>IF([1]DEPURADO!I505&gt;1,0,[1]DEPURADO!B505)</f>
        <v>0</v>
      </c>
      <c r="Q511" s="30">
        <f t="shared" si="14"/>
        <v>0</v>
      </c>
      <c r="R511" s="31">
        <f t="shared" si="1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1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1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12"/>
        <v>0</v>
      </c>
      <c r="O512" s="28">
        <f t="shared" si="13"/>
        <v>0</v>
      </c>
      <c r="P512" s="24">
        <f>IF([1]DEPURADO!I506&gt;1,0,[1]DEPURADO!B506)</f>
        <v>0</v>
      </c>
      <c r="Q512" s="30">
        <f t="shared" si="14"/>
        <v>0</v>
      </c>
      <c r="R512" s="31">
        <f t="shared" si="1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1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1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12"/>
        <v>0</v>
      </c>
      <c r="O513" s="28">
        <f t="shared" si="13"/>
        <v>0</v>
      </c>
      <c r="P513" s="24">
        <f>IF([1]DEPURADO!I507&gt;1,0,[1]DEPURADO!B507)</f>
        <v>0</v>
      </c>
      <c r="Q513" s="30">
        <f t="shared" si="14"/>
        <v>0</v>
      </c>
      <c r="R513" s="31">
        <f t="shared" si="1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1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1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12"/>
        <v>0</v>
      </c>
      <c r="O514" s="28">
        <f t="shared" si="13"/>
        <v>0</v>
      </c>
      <c r="P514" s="24">
        <f>IF([1]DEPURADO!I508&gt;1,0,[1]DEPURADO!B508)</f>
        <v>0</v>
      </c>
      <c r="Q514" s="30">
        <f t="shared" si="14"/>
        <v>0</v>
      </c>
      <c r="R514" s="31">
        <f t="shared" si="1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1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1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12"/>
        <v>0</v>
      </c>
      <c r="O515" s="28">
        <f t="shared" si="13"/>
        <v>0</v>
      </c>
      <c r="P515" s="24">
        <f>IF([1]DEPURADO!I509&gt;1,0,[1]DEPURADO!B509)</f>
        <v>0</v>
      </c>
      <c r="Q515" s="30">
        <f t="shared" si="14"/>
        <v>0</v>
      </c>
      <c r="R515" s="31">
        <f t="shared" si="1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1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1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12"/>
        <v>0</v>
      </c>
      <c r="O516" s="28">
        <f t="shared" si="13"/>
        <v>0</v>
      </c>
      <c r="P516" s="24">
        <f>IF([1]DEPURADO!I510&gt;1,0,[1]DEPURADO!B510)</f>
        <v>0</v>
      </c>
      <c r="Q516" s="30">
        <f t="shared" si="14"/>
        <v>0</v>
      </c>
      <c r="R516" s="31">
        <f t="shared" si="1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1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1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12"/>
        <v>0</v>
      </c>
      <c r="O517" s="28">
        <f t="shared" si="13"/>
        <v>0</v>
      </c>
      <c r="P517" s="24">
        <f>IF([1]DEPURADO!I511&gt;1,0,[1]DEPURADO!B511)</f>
        <v>0</v>
      </c>
      <c r="Q517" s="30">
        <f t="shared" si="14"/>
        <v>0</v>
      </c>
      <c r="R517" s="31">
        <f t="shared" si="1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1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1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12"/>
        <v>0</v>
      </c>
      <c r="O518" s="28">
        <f t="shared" si="13"/>
        <v>0</v>
      </c>
      <c r="P518" s="24">
        <f>IF([1]DEPURADO!I512&gt;1,0,[1]DEPURADO!B512)</f>
        <v>0</v>
      </c>
      <c r="Q518" s="30">
        <f t="shared" si="14"/>
        <v>0</v>
      </c>
      <c r="R518" s="31">
        <f t="shared" si="1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1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1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12"/>
        <v>0</v>
      </c>
      <c r="O519" s="28">
        <f t="shared" si="13"/>
        <v>0</v>
      </c>
      <c r="P519" s="24">
        <f>IF([1]DEPURADO!I513&gt;1,0,[1]DEPURADO!B513)</f>
        <v>0</v>
      </c>
      <c r="Q519" s="30">
        <f t="shared" si="14"/>
        <v>0</v>
      </c>
      <c r="R519" s="31">
        <f t="shared" si="1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1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1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12"/>
        <v>0</v>
      </c>
      <c r="O520" s="28">
        <f t="shared" si="13"/>
        <v>0</v>
      </c>
      <c r="P520" s="24">
        <f>IF([1]DEPURADO!I514&gt;1,0,[1]DEPURADO!B514)</f>
        <v>0</v>
      </c>
      <c r="Q520" s="30">
        <f t="shared" si="14"/>
        <v>0</v>
      </c>
      <c r="R520" s="31">
        <f t="shared" si="1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1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1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12"/>
        <v>0</v>
      </c>
      <c r="O521" s="28">
        <f t="shared" si="13"/>
        <v>0</v>
      </c>
      <c r="P521" s="24">
        <f>IF([1]DEPURADO!I515&gt;1,0,[1]DEPURADO!B515)</f>
        <v>0</v>
      </c>
      <c r="Q521" s="30">
        <f t="shared" si="14"/>
        <v>0</v>
      </c>
      <c r="R521" s="31">
        <f t="shared" si="1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1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1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12"/>
        <v>0</v>
      </c>
      <c r="O522" s="28">
        <f t="shared" si="13"/>
        <v>0</v>
      </c>
      <c r="P522" s="24">
        <f>IF([1]DEPURADO!I516&gt;1,0,[1]DEPURADO!B516)</f>
        <v>0</v>
      </c>
      <c r="Q522" s="30">
        <f t="shared" si="14"/>
        <v>0</v>
      </c>
      <c r="R522" s="31">
        <f t="shared" si="1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1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1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12"/>
        <v>0</v>
      </c>
      <c r="O523" s="28">
        <f t="shared" si="13"/>
        <v>0</v>
      </c>
      <c r="P523" s="24">
        <f>IF([1]DEPURADO!I517&gt;1,0,[1]DEPURADO!B517)</f>
        <v>0</v>
      </c>
      <c r="Q523" s="30">
        <f t="shared" si="14"/>
        <v>0</v>
      </c>
      <c r="R523" s="31">
        <f t="shared" si="1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1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1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12"/>
        <v>0</v>
      </c>
      <c r="O524" s="28">
        <f t="shared" si="13"/>
        <v>0</v>
      </c>
      <c r="P524" s="24">
        <f>IF([1]DEPURADO!I518&gt;1,0,[1]DEPURADO!B518)</f>
        <v>0</v>
      </c>
      <c r="Q524" s="30">
        <f t="shared" si="14"/>
        <v>0</v>
      </c>
      <c r="R524" s="31">
        <f t="shared" si="1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1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1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12"/>
        <v>0</v>
      </c>
      <c r="O525" s="28">
        <f t="shared" si="13"/>
        <v>0</v>
      </c>
      <c r="P525" s="24">
        <f>IF([1]DEPURADO!I519&gt;1,0,[1]DEPURADO!B519)</f>
        <v>0</v>
      </c>
      <c r="Q525" s="30">
        <f t="shared" si="14"/>
        <v>0</v>
      </c>
      <c r="R525" s="31">
        <f t="shared" si="1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1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1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18">+SUM(J526:M526)</f>
        <v>0</v>
      </c>
      <c r="O526" s="28">
        <f t="shared" ref="O526:O589" si="19">+G526-I526-N526</f>
        <v>0</v>
      </c>
      <c r="P526" s="24">
        <f>IF([1]DEPURADO!I520&gt;1,0,[1]DEPURADO!B520)</f>
        <v>0</v>
      </c>
      <c r="Q526" s="30">
        <f t="shared" ref="Q526:Q589" si="20">+IF(P526&gt;0,G526,0)</f>
        <v>0</v>
      </c>
      <c r="R526" s="31">
        <f t="shared" ref="R526:R589" si="2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2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2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18"/>
        <v>0</v>
      </c>
      <c r="O527" s="28">
        <f t="shared" si="19"/>
        <v>0</v>
      </c>
      <c r="P527" s="24">
        <f>IF([1]DEPURADO!I521&gt;1,0,[1]DEPURADO!B521)</f>
        <v>0</v>
      </c>
      <c r="Q527" s="30">
        <f t="shared" si="20"/>
        <v>0</v>
      </c>
      <c r="R527" s="31">
        <f t="shared" si="2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2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2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18"/>
        <v>0</v>
      </c>
      <c r="O528" s="28">
        <f t="shared" si="19"/>
        <v>0</v>
      </c>
      <c r="P528" s="24">
        <f>IF([1]DEPURADO!I522&gt;1,0,[1]DEPURADO!B522)</f>
        <v>0</v>
      </c>
      <c r="Q528" s="30">
        <f t="shared" si="20"/>
        <v>0</v>
      </c>
      <c r="R528" s="31">
        <f t="shared" si="2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2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2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18"/>
        <v>0</v>
      </c>
      <c r="O529" s="28">
        <f t="shared" si="19"/>
        <v>0</v>
      </c>
      <c r="P529" s="24">
        <f>IF([1]DEPURADO!I523&gt;1,0,[1]DEPURADO!B523)</f>
        <v>0</v>
      </c>
      <c r="Q529" s="30">
        <f t="shared" si="20"/>
        <v>0</v>
      </c>
      <c r="R529" s="31">
        <f t="shared" si="2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2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2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18"/>
        <v>0</v>
      </c>
      <c r="O530" s="28">
        <f t="shared" si="19"/>
        <v>0</v>
      </c>
      <c r="P530" s="24">
        <f>IF([1]DEPURADO!I524&gt;1,0,[1]DEPURADO!B524)</f>
        <v>0</v>
      </c>
      <c r="Q530" s="30">
        <f t="shared" si="20"/>
        <v>0</v>
      </c>
      <c r="R530" s="31">
        <f t="shared" si="2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2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2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18"/>
        <v>0</v>
      </c>
      <c r="O531" s="28">
        <f t="shared" si="19"/>
        <v>0</v>
      </c>
      <c r="P531" s="24">
        <f>IF([1]DEPURADO!I525&gt;1,0,[1]DEPURADO!B525)</f>
        <v>0</v>
      </c>
      <c r="Q531" s="30">
        <f t="shared" si="20"/>
        <v>0</v>
      </c>
      <c r="R531" s="31">
        <f t="shared" si="2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2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2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18"/>
        <v>0</v>
      </c>
      <c r="O532" s="28">
        <f t="shared" si="19"/>
        <v>0</v>
      </c>
      <c r="P532" s="24">
        <f>IF([1]DEPURADO!I526&gt;1,0,[1]DEPURADO!B526)</f>
        <v>0</v>
      </c>
      <c r="Q532" s="30">
        <f t="shared" si="20"/>
        <v>0</v>
      </c>
      <c r="R532" s="31">
        <f t="shared" si="2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2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2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18"/>
        <v>0</v>
      </c>
      <c r="O533" s="28">
        <f t="shared" si="19"/>
        <v>0</v>
      </c>
      <c r="P533" s="24">
        <f>IF([1]DEPURADO!I527&gt;1,0,[1]DEPURADO!B527)</f>
        <v>0</v>
      </c>
      <c r="Q533" s="30">
        <f t="shared" si="20"/>
        <v>0</v>
      </c>
      <c r="R533" s="31">
        <f t="shared" si="2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2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2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18"/>
        <v>0</v>
      </c>
      <c r="O534" s="28">
        <f t="shared" si="19"/>
        <v>0</v>
      </c>
      <c r="P534" s="24">
        <f>IF([1]DEPURADO!I528&gt;1,0,[1]DEPURADO!B528)</f>
        <v>0</v>
      </c>
      <c r="Q534" s="30">
        <f t="shared" si="20"/>
        <v>0</v>
      </c>
      <c r="R534" s="31">
        <f t="shared" si="2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2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2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18"/>
        <v>0</v>
      </c>
      <c r="O535" s="28">
        <f t="shared" si="19"/>
        <v>0</v>
      </c>
      <c r="P535" s="24">
        <f>IF([1]DEPURADO!I529&gt;1,0,[1]DEPURADO!B529)</f>
        <v>0</v>
      </c>
      <c r="Q535" s="30">
        <f t="shared" si="20"/>
        <v>0</v>
      </c>
      <c r="R535" s="31">
        <f t="shared" si="2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2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2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18"/>
        <v>0</v>
      </c>
      <c r="O536" s="28">
        <f t="shared" si="19"/>
        <v>0</v>
      </c>
      <c r="P536" s="24">
        <f>IF([1]DEPURADO!I530&gt;1,0,[1]DEPURADO!B530)</f>
        <v>0</v>
      </c>
      <c r="Q536" s="30">
        <f t="shared" si="20"/>
        <v>0</v>
      </c>
      <c r="R536" s="31">
        <f t="shared" si="2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2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2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18"/>
        <v>0</v>
      </c>
      <c r="O537" s="28">
        <f t="shared" si="19"/>
        <v>0</v>
      </c>
      <c r="P537" s="24">
        <f>IF([1]DEPURADO!I531&gt;1,0,[1]DEPURADO!B531)</f>
        <v>0</v>
      </c>
      <c r="Q537" s="30">
        <f t="shared" si="20"/>
        <v>0</v>
      </c>
      <c r="R537" s="31">
        <f t="shared" si="2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2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2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18"/>
        <v>0</v>
      </c>
      <c r="O538" s="28">
        <f t="shared" si="19"/>
        <v>0</v>
      </c>
      <c r="P538" s="24">
        <f>IF([1]DEPURADO!I532&gt;1,0,[1]DEPURADO!B532)</f>
        <v>0</v>
      </c>
      <c r="Q538" s="30">
        <f t="shared" si="20"/>
        <v>0</v>
      </c>
      <c r="R538" s="31">
        <f t="shared" si="2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2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2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18"/>
        <v>0</v>
      </c>
      <c r="O539" s="28">
        <f t="shared" si="19"/>
        <v>0</v>
      </c>
      <c r="P539" s="24">
        <f>IF([1]DEPURADO!I533&gt;1,0,[1]DEPURADO!B533)</f>
        <v>0</v>
      </c>
      <c r="Q539" s="30">
        <f t="shared" si="20"/>
        <v>0</v>
      </c>
      <c r="R539" s="31">
        <f t="shared" si="2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2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2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18"/>
        <v>0</v>
      </c>
      <c r="O540" s="28">
        <f t="shared" si="19"/>
        <v>0</v>
      </c>
      <c r="P540" s="24">
        <f>IF([1]DEPURADO!I534&gt;1,0,[1]DEPURADO!B534)</f>
        <v>0</v>
      </c>
      <c r="Q540" s="30">
        <f t="shared" si="20"/>
        <v>0</v>
      </c>
      <c r="R540" s="31">
        <f t="shared" si="2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2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2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18"/>
        <v>0</v>
      </c>
      <c r="O541" s="28">
        <f t="shared" si="19"/>
        <v>0</v>
      </c>
      <c r="P541" s="24">
        <f>IF([1]DEPURADO!I535&gt;1,0,[1]DEPURADO!B535)</f>
        <v>0</v>
      </c>
      <c r="Q541" s="30">
        <f t="shared" si="20"/>
        <v>0</v>
      </c>
      <c r="R541" s="31">
        <f t="shared" si="2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2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2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18"/>
        <v>0</v>
      </c>
      <c r="O542" s="28">
        <f t="shared" si="19"/>
        <v>0</v>
      </c>
      <c r="P542" s="24">
        <f>IF([1]DEPURADO!I536&gt;1,0,[1]DEPURADO!B536)</f>
        <v>0</v>
      </c>
      <c r="Q542" s="30">
        <f t="shared" si="20"/>
        <v>0</v>
      </c>
      <c r="R542" s="31">
        <f t="shared" si="2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2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2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18"/>
        <v>0</v>
      </c>
      <c r="O543" s="28">
        <f t="shared" si="19"/>
        <v>0</v>
      </c>
      <c r="P543" s="24">
        <f>IF([1]DEPURADO!I537&gt;1,0,[1]DEPURADO!B537)</f>
        <v>0</v>
      </c>
      <c r="Q543" s="30">
        <f t="shared" si="20"/>
        <v>0</v>
      </c>
      <c r="R543" s="31">
        <f t="shared" si="2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2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2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18"/>
        <v>0</v>
      </c>
      <c r="O544" s="28">
        <f t="shared" si="19"/>
        <v>0</v>
      </c>
      <c r="P544" s="24">
        <f>IF([1]DEPURADO!I538&gt;1,0,[1]DEPURADO!B538)</f>
        <v>0</v>
      </c>
      <c r="Q544" s="30">
        <f t="shared" si="20"/>
        <v>0</v>
      </c>
      <c r="R544" s="31">
        <f t="shared" si="2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2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2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18"/>
        <v>0</v>
      </c>
      <c r="O545" s="28">
        <f t="shared" si="19"/>
        <v>0</v>
      </c>
      <c r="P545" s="24">
        <f>IF([1]DEPURADO!I539&gt;1,0,[1]DEPURADO!B539)</f>
        <v>0</v>
      </c>
      <c r="Q545" s="30">
        <f t="shared" si="20"/>
        <v>0</v>
      </c>
      <c r="R545" s="31">
        <f t="shared" si="2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2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2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18"/>
        <v>0</v>
      </c>
      <c r="O546" s="28">
        <f t="shared" si="19"/>
        <v>0</v>
      </c>
      <c r="P546" s="24">
        <f>IF([1]DEPURADO!I540&gt;1,0,[1]DEPURADO!B540)</f>
        <v>0</v>
      </c>
      <c r="Q546" s="30">
        <f t="shared" si="20"/>
        <v>0</v>
      </c>
      <c r="R546" s="31">
        <f t="shared" si="2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2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2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18"/>
        <v>0</v>
      </c>
      <c r="O547" s="28">
        <f t="shared" si="19"/>
        <v>0</v>
      </c>
      <c r="P547" s="24">
        <f>IF([1]DEPURADO!I541&gt;1,0,[1]DEPURADO!B541)</f>
        <v>0</v>
      </c>
      <c r="Q547" s="30">
        <f t="shared" si="20"/>
        <v>0</v>
      </c>
      <c r="R547" s="31">
        <f t="shared" si="2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2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2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18"/>
        <v>0</v>
      </c>
      <c r="O548" s="28">
        <f t="shared" si="19"/>
        <v>0</v>
      </c>
      <c r="P548" s="24">
        <f>IF([1]DEPURADO!I542&gt;1,0,[1]DEPURADO!B542)</f>
        <v>0</v>
      </c>
      <c r="Q548" s="30">
        <f t="shared" si="20"/>
        <v>0</v>
      </c>
      <c r="R548" s="31">
        <f t="shared" si="2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2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2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18"/>
        <v>0</v>
      </c>
      <c r="O549" s="28">
        <f t="shared" si="19"/>
        <v>0</v>
      </c>
      <c r="P549" s="24">
        <f>IF([1]DEPURADO!I543&gt;1,0,[1]DEPURADO!B543)</f>
        <v>0</v>
      </c>
      <c r="Q549" s="30">
        <f t="shared" si="20"/>
        <v>0</v>
      </c>
      <c r="R549" s="31">
        <f t="shared" si="2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2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2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18"/>
        <v>0</v>
      </c>
      <c r="O550" s="28">
        <f t="shared" si="19"/>
        <v>0</v>
      </c>
      <c r="P550" s="24">
        <f>IF([1]DEPURADO!I544&gt;1,0,[1]DEPURADO!B544)</f>
        <v>0</v>
      </c>
      <c r="Q550" s="30">
        <f t="shared" si="20"/>
        <v>0</v>
      </c>
      <c r="R550" s="31">
        <f t="shared" si="2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2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2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18"/>
        <v>0</v>
      </c>
      <c r="O551" s="28">
        <f t="shared" si="19"/>
        <v>0</v>
      </c>
      <c r="P551" s="24">
        <f>IF([1]DEPURADO!I545&gt;1,0,[1]DEPURADO!B545)</f>
        <v>0</v>
      </c>
      <c r="Q551" s="30">
        <f t="shared" si="20"/>
        <v>0</v>
      </c>
      <c r="R551" s="31">
        <f t="shared" si="2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2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2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18"/>
        <v>0</v>
      </c>
      <c r="O552" s="28">
        <f t="shared" si="19"/>
        <v>0</v>
      </c>
      <c r="P552" s="24">
        <f>IF([1]DEPURADO!I546&gt;1,0,[1]DEPURADO!B546)</f>
        <v>0</v>
      </c>
      <c r="Q552" s="30">
        <f t="shared" si="20"/>
        <v>0</v>
      </c>
      <c r="R552" s="31">
        <f t="shared" si="2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2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2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18"/>
        <v>0</v>
      </c>
      <c r="O553" s="28">
        <f t="shared" si="19"/>
        <v>0</v>
      </c>
      <c r="P553" s="24">
        <f>IF([1]DEPURADO!I547&gt;1,0,[1]DEPURADO!B547)</f>
        <v>0</v>
      </c>
      <c r="Q553" s="30">
        <f t="shared" si="20"/>
        <v>0</v>
      </c>
      <c r="R553" s="31">
        <f t="shared" si="2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2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2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18"/>
        <v>0</v>
      </c>
      <c r="O554" s="28">
        <f t="shared" si="19"/>
        <v>0</v>
      </c>
      <c r="P554" s="24">
        <f>IF([1]DEPURADO!I548&gt;1,0,[1]DEPURADO!B548)</f>
        <v>0</v>
      </c>
      <c r="Q554" s="30">
        <f t="shared" si="20"/>
        <v>0</v>
      </c>
      <c r="R554" s="31">
        <f t="shared" si="2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2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2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18"/>
        <v>0</v>
      </c>
      <c r="O555" s="28">
        <f t="shared" si="19"/>
        <v>0</v>
      </c>
      <c r="P555" s="24">
        <f>IF([1]DEPURADO!I549&gt;1,0,[1]DEPURADO!B549)</f>
        <v>0</v>
      </c>
      <c r="Q555" s="30">
        <f t="shared" si="20"/>
        <v>0</v>
      </c>
      <c r="R555" s="31">
        <f t="shared" si="2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2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2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18"/>
        <v>0</v>
      </c>
      <c r="O556" s="28">
        <f t="shared" si="19"/>
        <v>0</v>
      </c>
      <c r="P556" s="24">
        <f>IF([1]DEPURADO!I550&gt;1,0,[1]DEPURADO!B550)</f>
        <v>0</v>
      </c>
      <c r="Q556" s="30">
        <f t="shared" si="20"/>
        <v>0</v>
      </c>
      <c r="R556" s="31">
        <f t="shared" si="2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2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2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18"/>
        <v>0</v>
      </c>
      <c r="O557" s="28">
        <f t="shared" si="19"/>
        <v>0</v>
      </c>
      <c r="P557" s="24">
        <f>IF([1]DEPURADO!I551&gt;1,0,[1]DEPURADO!B551)</f>
        <v>0</v>
      </c>
      <c r="Q557" s="30">
        <f t="shared" si="20"/>
        <v>0</v>
      </c>
      <c r="R557" s="31">
        <f t="shared" si="2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2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2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18"/>
        <v>0</v>
      </c>
      <c r="O558" s="28">
        <f t="shared" si="19"/>
        <v>0</v>
      </c>
      <c r="P558" s="24">
        <f>IF([1]DEPURADO!I552&gt;1,0,[1]DEPURADO!B552)</f>
        <v>0</v>
      </c>
      <c r="Q558" s="30">
        <f t="shared" si="20"/>
        <v>0</v>
      </c>
      <c r="R558" s="31">
        <f t="shared" si="2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2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2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18"/>
        <v>0</v>
      </c>
      <c r="O559" s="28">
        <f t="shared" si="19"/>
        <v>0</v>
      </c>
      <c r="P559" s="24">
        <f>IF([1]DEPURADO!I553&gt;1,0,[1]DEPURADO!B553)</f>
        <v>0</v>
      </c>
      <c r="Q559" s="30">
        <f t="shared" si="20"/>
        <v>0</v>
      </c>
      <c r="R559" s="31">
        <f t="shared" si="2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2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2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18"/>
        <v>0</v>
      </c>
      <c r="O560" s="28">
        <f t="shared" si="19"/>
        <v>0</v>
      </c>
      <c r="P560" s="24">
        <f>IF([1]DEPURADO!I554&gt;1,0,[1]DEPURADO!B554)</f>
        <v>0</v>
      </c>
      <c r="Q560" s="30">
        <f t="shared" si="20"/>
        <v>0</v>
      </c>
      <c r="R560" s="31">
        <f t="shared" si="2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2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2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18"/>
        <v>0</v>
      </c>
      <c r="O561" s="28">
        <f t="shared" si="19"/>
        <v>0</v>
      </c>
      <c r="P561" s="24">
        <f>IF([1]DEPURADO!I555&gt;1,0,[1]DEPURADO!B555)</f>
        <v>0</v>
      </c>
      <c r="Q561" s="30">
        <f t="shared" si="20"/>
        <v>0</v>
      </c>
      <c r="R561" s="31">
        <f t="shared" si="2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2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2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18"/>
        <v>0</v>
      </c>
      <c r="O562" s="28">
        <f t="shared" si="19"/>
        <v>0</v>
      </c>
      <c r="P562" s="24">
        <f>IF([1]DEPURADO!I556&gt;1,0,[1]DEPURADO!B556)</f>
        <v>0</v>
      </c>
      <c r="Q562" s="30">
        <f t="shared" si="20"/>
        <v>0</v>
      </c>
      <c r="R562" s="31">
        <f t="shared" si="2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2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2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18"/>
        <v>0</v>
      </c>
      <c r="O563" s="28">
        <f t="shared" si="19"/>
        <v>0</v>
      </c>
      <c r="P563" s="24">
        <f>IF([1]DEPURADO!I557&gt;1,0,[1]DEPURADO!B557)</f>
        <v>0</v>
      </c>
      <c r="Q563" s="30">
        <f t="shared" si="20"/>
        <v>0</v>
      </c>
      <c r="R563" s="31">
        <f t="shared" si="2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2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2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18"/>
        <v>0</v>
      </c>
      <c r="O564" s="28">
        <f t="shared" si="19"/>
        <v>0</v>
      </c>
      <c r="P564" s="24">
        <f>IF([1]DEPURADO!I558&gt;1,0,[1]DEPURADO!B558)</f>
        <v>0</v>
      </c>
      <c r="Q564" s="30">
        <f t="shared" si="20"/>
        <v>0</v>
      </c>
      <c r="R564" s="31">
        <f t="shared" si="2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2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2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18"/>
        <v>0</v>
      </c>
      <c r="O565" s="28">
        <f t="shared" si="19"/>
        <v>0</v>
      </c>
      <c r="P565" s="24">
        <f>IF([1]DEPURADO!I559&gt;1,0,[1]DEPURADO!B559)</f>
        <v>0</v>
      </c>
      <c r="Q565" s="30">
        <f t="shared" si="20"/>
        <v>0</v>
      </c>
      <c r="R565" s="31">
        <f t="shared" si="2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2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2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18"/>
        <v>0</v>
      </c>
      <c r="O566" s="28">
        <f t="shared" si="19"/>
        <v>0</v>
      </c>
      <c r="P566" s="24">
        <f>IF([1]DEPURADO!I560&gt;1,0,[1]DEPURADO!B560)</f>
        <v>0</v>
      </c>
      <c r="Q566" s="30">
        <f t="shared" si="20"/>
        <v>0</v>
      </c>
      <c r="R566" s="31">
        <f t="shared" si="2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2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2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18"/>
        <v>0</v>
      </c>
      <c r="O567" s="28">
        <f t="shared" si="19"/>
        <v>0</v>
      </c>
      <c r="P567" s="24">
        <f>IF([1]DEPURADO!I561&gt;1,0,[1]DEPURADO!B561)</f>
        <v>0</v>
      </c>
      <c r="Q567" s="30">
        <f t="shared" si="20"/>
        <v>0</v>
      </c>
      <c r="R567" s="31">
        <f t="shared" si="2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2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2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18"/>
        <v>0</v>
      </c>
      <c r="O568" s="28">
        <f t="shared" si="19"/>
        <v>0</v>
      </c>
      <c r="P568" s="24">
        <f>IF([1]DEPURADO!I562&gt;1,0,[1]DEPURADO!B562)</f>
        <v>0</v>
      </c>
      <c r="Q568" s="30">
        <f t="shared" si="20"/>
        <v>0</v>
      </c>
      <c r="R568" s="31">
        <f t="shared" si="2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2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2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18"/>
        <v>0</v>
      </c>
      <c r="O569" s="28">
        <f t="shared" si="19"/>
        <v>0</v>
      </c>
      <c r="P569" s="24">
        <f>IF([1]DEPURADO!I563&gt;1,0,[1]DEPURADO!B563)</f>
        <v>0</v>
      </c>
      <c r="Q569" s="30">
        <f t="shared" si="20"/>
        <v>0</v>
      </c>
      <c r="R569" s="31">
        <f t="shared" si="2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2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2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18"/>
        <v>0</v>
      </c>
      <c r="O570" s="28">
        <f t="shared" si="19"/>
        <v>0</v>
      </c>
      <c r="P570" s="24">
        <f>IF([1]DEPURADO!I564&gt;1,0,[1]DEPURADO!B564)</f>
        <v>0</v>
      </c>
      <c r="Q570" s="30">
        <f t="shared" si="20"/>
        <v>0</v>
      </c>
      <c r="R570" s="31">
        <f t="shared" si="2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2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2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18"/>
        <v>0</v>
      </c>
      <c r="O571" s="28">
        <f t="shared" si="19"/>
        <v>0</v>
      </c>
      <c r="P571" s="24">
        <f>IF([1]DEPURADO!I565&gt;1,0,[1]DEPURADO!B565)</f>
        <v>0</v>
      </c>
      <c r="Q571" s="30">
        <f t="shared" si="20"/>
        <v>0</v>
      </c>
      <c r="R571" s="31">
        <f t="shared" si="2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2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2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18"/>
        <v>0</v>
      </c>
      <c r="O572" s="28">
        <f t="shared" si="19"/>
        <v>0</v>
      </c>
      <c r="P572" s="24">
        <f>IF([1]DEPURADO!I566&gt;1,0,[1]DEPURADO!B566)</f>
        <v>0</v>
      </c>
      <c r="Q572" s="30">
        <f t="shared" si="20"/>
        <v>0</v>
      </c>
      <c r="R572" s="31">
        <f t="shared" si="2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2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2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18"/>
        <v>0</v>
      </c>
      <c r="O573" s="28">
        <f t="shared" si="19"/>
        <v>0</v>
      </c>
      <c r="P573" s="24">
        <f>IF([1]DEPURADO!I567&gt;1,0,[1]DEPURADO!B567)</f>
        <v>0</v>
      </c>
      <c r="Q573" s="30">
        <f t="shared" si="20"/>
        <v>0</v>
      </c>
      <c r="R573" s="31">
        <f t="shared" si="2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2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2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18"/>
        <v>0</v>
      </c>
      <c r="O574" s="28">
        <f t="shared" si="19"/>
        <v>0</v>
      </c>
      <c r="P574" s="24">
        <f>IF([1]DEPURADO!I568&gt;1,0,[1]DEPURADO!B568)</f>
        <v>0</v>
      </c>
      <c r="Q574" s="30">
        <f t="shared" si="20"/>
        <v>0</v>
      </c>
      <c r="R574" s="31">
        <f t="shared" si="2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2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2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18"/>
        <v>0</v>
      </c>
      <c r="O575" s="28">
        <f t="shared" si="19"/>
        <v>0</v>
      </c>
      <c r="P575" s="24">
        <f>IF([1]DEPURADO!I569&gt;1,0,[1]DEPURADO!B569)</f>
        <v>0</v>
      </c>
      <c r="Q575" s="30">
        <f t="shared" si="20"/>
        <v>0</v>
      </c>
      <c r="R575" s="31">
        <f t="shared" si="2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2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2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18"/>
        <v>0</v>
      </c>
      <c r="O576" s="28">
        <f t="shared" si="19"/>
        <v>0</v>
      </c>
      <c r="P576" s="24">
        <f>IF([1]DEPURADO!I570&gt;1,0,[1]DEPURADO!B570)</f>
        <v>0</v>
      </c>
      <c r="Q576" s="30">
        <f t="shared" si="20"/>
        <v>0</v>
      </c>
      <c r="R576" s="31">
        <f t="shared" si="2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2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2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18"/>
        <v>0</v>
      </c>
      <c r="O577" s="28">
        <f t="shared" si="19"/>
        <v>0</v>
      </c>
      <c r="P577" s="24">
        <f>IF([1]DEPURADO!I571&gt;1,0,[1]DEPURADO!B571)</f>
        <v>0</v>
      </c>
      <c r="Q577" s="30">
        <f t="shared" si="20"/>
        <v>0</v>
      </c>
      <c r="R577" s="31">
        <f t="shared" si="2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2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2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18"/>
        <v>0</v>
      </c>
      <c r="O578" s="28">
        <f t="shared" si="19"/>
        <v>0</v>
      </c>
      <c r="P578" s="24">
        <f>IF([1]DEPURADO!I572&gt;1,0,[1]DEPURADO!B572)</f>
        <v>0</v>
      </c>
      <c r="Q578" s="30">
        <f t="shared" si="20"/>
        <v>0</v>
      </c>
      <c r="R578" s="31">
        <f t="shared" si="2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2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2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18"/>
        <v>0</v>
      </c>
      <c r="O579" s="28">
        <f t="shared" si="19"/>
        <v>0</v>
      </c>
      <c r="P579" s="24">
        <f>IF([1]DEPURADO!I573&gt;1,0,[1]DEPURADO!B573)</f>
        <v>0</v>
      </c>
      <c r="Q579" s="30">
        <f t="shared" si="20"/>
        <v>0</v>
      </c>
      <c r="R579" s="31">
        <f t="shared" si="2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2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2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18"/>
        <v>0</v>
      </c>
      <c r="O580" s="28">
        <f t="shared" si="19"/>
        <v>0</v>
      </c>
      <c r="P580" s="24">
        <f>IF([1]DEPURADO!I574&gt;1,0,[1]DEPURADO!B574)</f>
        <v>0</v>
      </c>
      <c r="Q580" s="30">
        <f t="shared" si="20"/>
        <v>0</v>
      </c>
      <c r="R580" s="31">
        <f t="shared" si="2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2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2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18"/>
        <v>0</v>
      </c>
      <c r="O581" s="28">
        <f t="shared" si="19"/>
        <v>0</v>
      </c>
      <c r="P581" s="24">
        <f>IF([1]DEPURADO!I575&gt;1,0,[1]DEPURADO!B575)</f>
        <v>0</v>
      </c>
      <c r="Q581" s="30">
        <f t="shared" si="20"/>
        <v>0</v>
      </c>
      <c r="R581" s="31">
        <f t="shared" si="2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2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2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18"/>
        <v>0</v>
      </c>
      <c r="O582" s="28">
        <f t="shared" si="19"/>
        <v>0</v>
      </c>
      <c r="P582" s="24">
        <f>IF([1]DEPURADO!I576&gt;1,0,[1]DEPURADO!B576)</f>
        <v>0</v>
      </c>
      <c r="Q582" s="30">
        <f t="shared" si="20"/>
        <v>0</v>
      </c>
      <c r="R582" s="31">
        <f t="shared" si="2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2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2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18"/>
        <v>0</v>
      </c>
      <c r="O583" s="28">
        <f t="shared" si="19"/>
        <v>0</v>
      </c>
      <c r="P583" s="24">
        <f>IF([1]DEPURADO!I577&gt;1,0,[1]DEPURADO!B577)</f>
        <v>0</v>
      </c>
      <c r="Q583" s="30">
        <f t="shared" si="20"/>
        <v>0</v>
      </c>
      <c r="R583" s="31">
        <f t="shared" si="2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2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2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18"/>
        <v>0</v>
      </c>
      <c r="O584" s="28">
        <f t="shared" si="19"/>
        <v>0</v>
      </c>
      <c r="P584" s="24">
        <f>IF([1]DEPURADO!I578&gt;1,0,[1]DEPURADO!B578)</f>
        <v>0</v>
      </c>
      <c r="Q584" s="30">
        <f t="shared" si="20"/>
        <v>0</v>
      </c>
      <c r="R584" s="31">
        <f t="shared" si="2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2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2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18"/>
        <v>0</v>
      </c>
      <c r="O585" s="28">
        <f t="shared" si="19"/>
        <v>0</v>
      </c>
      <c r="P585" s="24">
        <f>IF([1]DEPURADO!I579&gt;1,0,[1]DEPURADO!B579)</f>
        <v>0</v>
      </c>
      <c r="Q585" s="30">
        <f t="shared" si="20"/>
        <v>0</v>
      </c>
      <c r="R585" s="31">
        <f t="shared" si="2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2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2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18"/>
        <v>0</v>
      </c>
      <c r="O586" s="28">
        <f t="shared" si="19"/>
        <v>0</v>
      </c>
      <c r="P586" s="24">
        <f>IF([1]DEPURADO!I580&gt;1,0,[1]DEPURADO!B580)</f>
        <v>0</v>
      </c>
      <c r="Q586" s="30">
        <f t="shared" si="20"/>
        <v>0</v>
      </c>
      <c r="R586" s="31">
        <f t="shared" si="2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2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2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18"/>
        <v>0</v>
      </c>
      <c r="O587" s="28">
        <f t="shared" si="19"/>
        <v>0</v>
      </c>
      <c r="P587" s="24">
        <f>IF([1]DEPURADO!I581&gt;1,0,[1]DEPURADO!B581)</f>
        <v>0</v>
      </c>
      <c r="Q587" s="30">
        <f t="shared" si="20"/>
        <v>0</v>
      </c>
      <c r="R587" s="31">
        <f t="shared" si="2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2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2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18"/>
        <v>0</v>
      </c>
      <c r="O588" s="28">
        <f t="shared" si="19"/>
        <v>0</v>
      </c>
      <c r="P588" s="24">
        <f>IF([1]DEPURADO!I582&gt;1,0,[1]DEPURADO!B582)</f>
        <v>0</v>
      </c>
      <c r="Q588" s="30">
        <f t="shared" si="20"/>
        <v>0</v>
      </c>
      <c r="R588" s="31">
        <f t="shared" si="2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2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2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18"/>
        <v>0</v>
      </c>
      <c r="O589" s="28">
        <f t="shared" si="19"/>
        <v>0</v>
      </c>
      <c r="P589" s="24">
        <f>IF([1]DEPURADO!I583&gt;1,0,[1]DEPURADO!B583)</f>
        <v>0</v>
      </c>
      <c r="Q589" s="30">
        <f t="shared" si="20"/>
        <v>0</v>
      </c>
      <c r="R589" s="31">
        <f t="shared" si="2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2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2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24">+SUM(J590:M590)</f>
        <v>0</v>
      </c>
      <c r="O590" s="28">
        <f t="shared" ref="O590:O636" si="25">+G590-I590-N590</f>
        <v>0</v>
      </c>
      <c r="P590" s="24">
        <f>IF([1]DEPURADO!I584&gt;1,0,[1]DEPURADO!B584)</f>
        <v>0</v>
      </c>
      <c r="Q590" s="30">
        <f t="shared" ref="Q590:Q636" si="26">+IF(P590&gt;0,G590,0)</f>
        <v>0</v>
      </c>
      <c r="R590" s="31">
        <f t="shared" ref="R590:R636" si="2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2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2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24"/>
        <v>0</v>
      </c>
      <c r="O591" s="28">
        <f t="shared" si="25"/>
        <v>0</v>
      </c>
      <c r="P591" s="24">
        <f>IF([1]DEPURADO!I585&gt;1,0,[1]DEPURADO!B585)</f>
        <v>0</v>
      </c>
      <c r="Q591" s="30">
        <f t="shared" si="26"/>
        <v>0</v>
      </c>
      <c r="R591" s="31">
        <f t="shared" si="2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2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2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24"/>
        <v>0</v>
      </c>
      <c r="O592" s="28">
        <f t="shared" si="25"/>
        <v>0</v>
      </c>
      <c r="P592" s="24">
        <f>IF([1]DEPURADO!I586&gt;1,0,[1]DEPURADO!B586)</f>
        <v>0</v>
      </c>
      <c r="Q592" s="30">
        <f t="shared" si="26"/>
        <v>0</v>
      </c>
      <c r="R592" s="31">
        <f t="shared" si="2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2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2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24"/>
        <v>0</v>
      </c>
      <c r="O593" s="28">
        <f t="shared" si="25"/>
        <v>0</v>
      </c>
      <c r="P593" s="24">
        <f>IF([1]DEPURADO!I587&gt;1,0,[1]DEPURADO!B587)</f>
        <v>0</v>
      </c>
      <c r="Q593" s="30">
        <f t="shared" si="26"/>
        <v>0</v>
      </c>
      <c r="R593" s="31">
        <f t="shared" si="2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2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2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24"/>
        <v>0</v>
      </c>
      <c r="O594" s="28">
        <f t="shared" si="25"/>
        <v>0</v>
      </c>
      <c r="P594" s="24">
        <f>IF([1]DEPURADO!I588&gt;1,0,[1]DEPURADO!B588)</f>
        <v>0</v>
      </c>
      <c r="Q594" s="30">
        <f t="shared" si="26"/>
        <v>0</v>
      </c>
      <c r="R594" s="31">
        <f t="shared" si="2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2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2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24"/>
        <v>0</v>
      </c>
      <c r="O595" s="28">
        <f t="shared" si="25"/>
        <v>0</v>
      </c>
      <c r="P595" s="24">
        <f>IF([1]DEPURADO!I589&gt;1,0,[1]DEPURADO!B589)</f>
        <v>0</v>
      </c>
      <c r="Q595" s="30">
        <f t="shared" si="26"/>
        <v>0</v>
      </c>
      <c r="R595" s="31">
        <f t="shared" si="2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2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2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24"/>
        <v>0</v>
      </c>
      <c r="O596" s="28">
        <f t="shared" si="25"/>
        <v>0</v>
      </c>
      <c r="P596" s="24">
        <f>IF([1]DEPURADO!I590&gt;1,0,[1]DEPURADO!B590)</f>
        <v>0</v>
      </c>
      <c r="Q596" s="30">
        <f t="shared" si="26"/>
        <v>0</v>
      </c>
      <c r="R596" s="31">
        <f t="shared" si="2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2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2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24"/>
        <v>0</v>
      </c>
      <c r="O597" s="28">
        <f t="shared" si="25"/>
        <v>0</v>
      </c>
      <c r="P597" s="24">
        <f>IF([1]DEPURADO!I591&gt;1,0,[1]DEPURADO!B591)</f>
        <v>0</v>
      </c>
      <c r="Q597" s="30">
        <f t="shared" si="26"/>
        <v>0</v>
      </c>
      <c r="R597" s="31">
        <f t="shared" si="2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2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2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24"/>
        <v>0</v>
      </c>
      <c r="O598" s="28">
        <f t="shared" si="25"/>
        <v>0</v>
      </c>
      <c r="P598" s="24">
        <f>IF([1]DEPURADO!I592&gt;1,0,[1]DEPURADO!B592)</f>
        <v>0</v>
      </c>
      <c r="Q598" s="30">
        <f t="shared" si="26"/>
        <v>0</v>
      </c>
      <c r="R598" s="31">
        <f t="shared" si="2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2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2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24"/>
        <v>0</v>
      </c>
      <c r="O599" s="28">
        <f t="shared" si="25"/>
        <v>0</v>
      </c>
      <c r="P599" s="24">
        <f>IF([1]DEPURADO!I593&gt;1,0,[1]DEPURADO!B593)</f>
        <v>0</v>
      </c>
      <c r="Q599" s="30">
        <f t="shared" si="26"/>
        <v>0</v>
      </c>
      <c r="R599" s="31">
        <f t="shared" si="2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2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2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24"/>
        <v>0</v>
      </c>
      <c r="O600" s="28">
        <f t="shared" si="25"/>
        <v>0</v>
      </c>
      <c r="P600" s="24">
        <f>IF([1]DEPURADO!I594&gt;1,0,[1]DEPURADO!B594)</f>
        <v>0</v>
      </c>
      <c r="Q600" s="30">
        <f t="shared" si="26"/>
        <v>0</v>
      </c>
      <c r="R600" s="31">
        <f t="shared" si="2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2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2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24"/>
        <v>0</v>
      </c>
      <c r="O601" s="28">
        <f t="shared" si="25"/>
        <v>0</v>
      </c>
      <c r="P601" s="24">
        <f>IF([1]DEPURADO!I595&gt;1,0,[1]DEPURADO!B595)</f>
        <v>0</v>
      </c>
      <c r="Q601" s="30">
        <f t="shared" si="26"/>
        <v>0</v>
      </c>
      <c r="R601" s="31">
        <f t="shared" si="2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2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2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24"/>
        <v>0</v>
      </c>
      <c r="O602" s="28">
        <f t="shared" si="25"/>
        <v>0</v>
      </c>
      <c r="P602" s="24">
        <f>IF([1]DEPURADO!I596&gt;1,0,[1]DEPURADO!B596)</f>
        <v>0</v>
      </c>
      <c r="Q602" s="30">
        <f t="shared" si="26"/>
        <v>0</v>
      </c>
      <c r="R602" s="31">
        <f t="shared" si="2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2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2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24"/>
        <v>0</v>
      </c>
      <c r="O603" s="28">
        <f t="shared" si="25"/>
        <v>0</v>
      </c>
      <c r="P603" s="24">
        <f>IF([1]DEPURADO!I597&gt;1,0,[1]DEPURADO!B597)</f>
        <v>0</v>
      </c>
      <c r="Q603" s="30">
        <f t="shared" si="26"/>
        <v>0</v>
      </c>
      <c r="R603" s="31">
        <f t="shared" si="2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2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2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24"/>
        <v>0</v>
      </c>
      <c r="O604" s="28">
        <f t="shared" si="25"/>
        <v>0</v>
      </c>
      <c r="P604" s="24">
        <f>IF([1]DEPURADO!I598&gt;1,0,[1]DEPURADO!B598)</f>
        <v>0</v>
      </c>
      <c r="Q604" s="30">
        <f t="shared" si="26"/>
        <v>0</v>
      </c>
      <c r="R604" s="31">
        <f t="shared" si="2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2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2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24"/>
        <v>0</v>
      </c>
      <c r="O605" s="28">
        <f t="shared" si="25"/>
        <v>0</v>
      </c>
      <c r="P605" s="24">
        <f>IF([1]DEPURADO!I599&gt;1,0,[1]DEPURADO!B599)</f>
        <v>0</v>
      </c>
      <c r="Q605" s="30">
        <f t="shared" si="26"/>
        <v>0</v>
      </c>
      <c r="R605" s="31">
        <f t="shared" si="2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2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2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24"/>
        <v>0</v>
      </c>
      <c r="O606" s="28">
        <f t="shared" si="25"/>
        <v>0</v>
      </c>
      <c r="P606" s="24">
        <f>IF([1]DEPURADO!I600&gt;1,0,[1]DEPURADO!B600)</f>
        <v>0</v>
      </c>
      <c r="Q606" s="30">
        <f t="shared" si="26"/>
        <v>0</v>
      </c>
      <c r="R606" s="31">
        <f t="shared" si="2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2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2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24"/>
        <v>0</v>
      </c>
      <c r="O607" s="28">
        <f t="shared" si="25"/>
        <v>0</v>
      </c>
      <c r="P607" s="24">
        <f>IF([1]DEPURADO!I601&gt;1,0,[1]DEPURADO!B601)</f>
        <v>0</v>
      </c>
      <c r="Q607" s="30">
        <f t="shared" si="26"/>
        <v>0</v>
      </c>
      <c r="R607" s="31">
        <f t="shared" si="2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2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2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24"/>
        <v>0</v>
      </c>
      <c r="O608" s="28">
        <f t="shared" si="25"/>
        <v>0</v>
      </c>
      <c r="P608" s="24">
        <f>IF([1]DEPURADO!I602&gt;1,0,[1]DEPURADO!B602)</f>
        <v>0</v>
      </c>
      <c r="Q608" s="30">
        <f t="shared" si="26"/>
        <v>0</v>
      </c>
      <c r="R608" s="31">
        <f t="shared" si="2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2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2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24"/>
        <v>0</v>
      </c>
      <c r="O609" s="28">
        <f t="shared" si="25"/>
        <v>0</v>
      </c>
      <c r="P609" s="24">
        <f>IF([1]DEPURADO!I603&gt;1,0,[1]DEPURADO!B603)</f>
        <v>0</v>
      </c>
      <c r="Q609" s="30">
        <f t="shared" si="26"/>
        <v>0</v>
      </c>
      <c r="R609" s="31">
        <f t="shared" si="2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2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2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24"/>
        <v>0</v>
      </c>
      <c r="O610" s="28">
        <f t="shared" si="25"/>
        <v>0</v>
      </c>
      <c r="P610" s="24">
        <f>IF([1]DEPURADO!I604&gt;1,0,[1]DEPURADO!B604)</f>
        <v>0</v>
      </c>
      <c r="Q610" s="30">
        <f t="shared" si="26"/>
        <v>0</v>
      </c>
      <c r="R610" s="31">
        <f t="shared" si="2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2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2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24"/>
        <v>0</v>
      </c>
      <c r="O611" s="28">
        <f t="shared" si="25"/>
        <v>0</v>
      </c>
      <c r="P611" s="24">
        <f>IF([1]DEPURADO!I605&gt;1,0,[1]DEPURADO!B605)</f>
        <v>0</v>
      </c>
      <c r="Q611" s="30">
        <f t="shared" si="26"/>
        <v>0</v>
      </c>
      <c r="R611" s="31">
        <f t="shared" si="2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2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2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24"/>
        <v>0</v>
      </c>
      <c r="O612" s="28">
        <f t="shared" si="25"/>
        <v>0</v>
      </c>
      <c r="P612" s="24">
        <f>IF([1]DEPURADO!I606&gt;1,0,[1]DEPURADO!B606)</f>
        <v>0</v>
      </c>
      <c r="Q612" s="30">
        <f t="shared" si="26"/>
        <v>0</v>
      </c>
      <c r="R612" s="31">
        <f t="shared" si="2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2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2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24"/>
        <v>0</v>
      </c>
      <c r="O613" s="28">
        <f t="shared" si="25"/>
        <v>0</v>
      </c>
      <c r="P613" s="24">
        <f>IF([1]DEPURADO!I607&gt;1,0,[1]DEPURADO!B607)</f>
        <v>0</v>
      </c>
      <c r="Q613" s="30">
        <f t="shared" si="26"/>
        <v>0</v>
      </c>
      <c r="R613" s="31">
        <f t="shared" si="2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2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2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24"/>
        <v>0</v>
      </c>
      <c r="O614" s="28">
        <f t="shared" si="25"/>
        <v>0</v>
      </c>
      <c r="P614" s="24">
        <f>IF([1]DEPURADO!I608&gt;1,0,[1]DEPURADO!B608)</f>
        <v>0</v>
      </c>
      <c r="Q614" s="30">
        <f t="shared" si="26"/>
        <v>0</v>
      </c>
      <c r="R614" s="31">
        <f t="shared" si="2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2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2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24"/>
        <v>0</v>
      </c>
      <c r="O615" s="28">
        <f t="shared" si="25"/>
        <v>0</v>
      </c>
      <c r="P615" s="24">
        <f>IF([1]DEPURADO!I609&gt;1,0,[1]DEPURADO!B609)</f>
        <v>0</v>
      </c>
      <c r="Q615" s="30">
        <f t="shared" si="26"/>
        <v>0</v>
      </c>
      <c r="R615" s="31">
        <f t="shared" si="2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2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2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24"/>
        <v>0</v>
      </c>
      <c r="O616" s="28">
        <f t="shared" si="25"/>
        <v>0</v>
      </c>
      <c r="P616" s="24">
        <f>IF([1]DEPURADO!I610&gt;1,0,[1]DEPURADO!B610)</f>
        <v>0</v>
      </c>
      <c r="Q616" s="30">
        <f t="shared" si="26"/>
        <v>0</v>
      </c>
      <c r="R616" s="31">
        <f t="shared" si="2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2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2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24"/>
        <v>0</v>
      </c>
      <c r="O617" s="28">
        <f t="shared" si="25"/>
        <v>0</v>
      </c>
      <c r="P617" s="24">
        <f>IF([1]DEPURADO!I611&gt;1,0,[1]DEPURADO!B611)</f>
        <v>0</v>
      </c>
      <c r="Q617" s="30">
        <f t="shared" si="26"/>
        <v>0</v>
      </c>
      <c r="R617" s="31">
        <f t="shared" si="2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2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2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24"/>
        <v>0</v>
      </c>
      <c r="O618" s="28">
        <f t="shared" si="25"/>
        <v>0</v>
      </c>
      <c r="P618" s="24">
        <f>IF([1]DEPURADO!I612&gt;1,0,[1]DEPURADO!B612)</f>
        <v>0</v>
      </c>
      <c r="Q618" s="30">
        <f t="shared" si="26"/>
        <v>0</v>
      </c>
      <c r="R618" s="31">
        <f t="shared" si="2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2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2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24"/>
        <v>0</v>
      </c>
      <c r="O619" s="28">
        <f t="shared" si="25"/>
        <v>0</v>
      </c>
      <c r="P619" s="24">
        <f>IF([1]DEPURADO!I613&gt;1,0,[1]DEPURADO!B613)</f>
        <v>0</v>
      </c>
      <c r="Q619" s="30">
        <f t="shared" si="26"/>
        <v>0</v>
      </c>
      <c r="R619" s="31">
        <f t="shared" si="2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2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2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24"/>
        <v>0</v>
      </c>
      <c r="O620" s="28">
        <f t="shared" si="25"/>
        <v>0</v>
      </c>
      <c r="P620" s="24">
        <f>IF([1]DEPURADO!I614&gt;1,0,[1]DEPURADO!B614)</f>
        <v>0</v>
      </c>
      <c r="Q620" s="30">
        <f t="shared" si="26"/>
        <v>0</v>
      </c>
      <c r="R620" s="31">
        <f t="shared" si="2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2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2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24"/>
        <v>0</v>
      </c>
      <c r="O621" s="28">
        <f t="shared" si="25"/>
        <v>0</v>
      </c>
      <c r="P621" s="24">
        <f>IF([1]DEPURADO!I615&gt;1,0,[1]DEPURADO!B615)</f>
        <v>0</v>
      </c>
      <c r="Q621" s="30">
        <f t="shared" si="26"/>
        <v>0</v>
      </c>
      <c r="R621" s="31">
        <f t="shared" si="2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2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2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24"/>
        <v>0</v>
      </c>
      <c r="O622" s="28">
        <f t="shared" si="25"/>
        <v>0</v>
      </c>
      <c r="P622" s="24">
        <f>IF([1]DEPURADO!I616&gt;1,0,[1]DEPURADO!B616)</f>
        <v>0</v>
      </c>
      <c r="Q622" s="30">
        <f t="shared" si="26"/>
        <v>0</v>
      </c>
      <c r="R622" s="31">
        <f t="shared" si="2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2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2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24"/>
        <v>0</v>
      </c>
      <c r="O623" s="28">
        <f t="shared" si="25"/>
        <v>0</v>
      </c>
      <c r="P623" s="24">
        <f>IF([1]DEPURADO!I617&gt;1,0,[1]DEPURADO!B617)</f>
        <v>0</v>
      </c>
      <c r="Q623" s="30">
        <f t="shared" si="26"/>
        <v>0</v>
      </c>
      <c r="R623" s="31">
        <f t="shared" si="2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2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2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24"/>
        <v>0</v>
      </c>
      <c r="O624" s="28">
        <f t="shared" si="25"/>
        <v>0</v>
      </c>
      <c r="P624" s="24">
        <f>IF([1]DEPURADO!I618&gt;1,0,[1]DEPURADO!B618)</f>
        <v>0</v>
      </c>
      <c r="Q624" s="30">
        <f t="shared" si="26"/>
        <v>0</v>
      </c>
      <c r="R624" s="31">
        <f t="shared" si="2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2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2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24"/>
        <v>0</v>
      </c>
      <c r="O625" s="28">
        <f t="shared" si="25"/>
        <v>0</v>
      </c>
      <c r="P625" s="24">
        <f>IF([1]DEPURADO!I619&gt;1,0,[1]DEPURADO!B619)</f>
        <v>0</v>
      </c>
      <c r="Q625" s="30">
        <f t="shared" si="26"/>
        <v>0</v>
      </c>
      <c r="R625" s="31">
        <f t="shared" si="2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2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2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24"/>
        <v>0</v>
      </c>
      <c r="O626" s="28">
        <f t="shared" si="25"/>
        <v>0</v>
      </c>
      <c r="P626" s="24">
        <f>IF([1]DEPURADO!I620&gt;1,0,[1]DEPURADO!B620)</f>
        <v>0</v>
      </c>
      <c r="Q626" s="30">
        <f t="shared" si="26"/>
        <v>0</v>
      </c>
      <c r="R626" s="31">
        <f t="shared" si="2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2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2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24"/>
        <v>0</v>
      </c>
      <c r="O627" s="28">
        <f t="shared" si="25"/>
        <v>0</v>
      </c>
      <c r="P627" s="24">
        <f>IF([1]DEPURADO!I621&gt;1,0,[1]DEPURADO!B621)</f>
        <v>0</v>
      </c>
      <c r="Q627" s="30">
        <f t="shared" si="26"/>
        <v>0</v>
      </c>
      <c r="R627" s="31">
        <f t="shared" si="2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2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2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24"/>
        <v>0</v>
      </c>
      <c r="O628" s="28">
        <f t="shared" si="25"/>
        <v>0</v>
      </c>
      <c r="P628" s="24">
        <f>IF([1]DEPURADO!I622&gt;1,0,[1]DEPURADO!B622)</f>
        <v>0</v>
      </c>
      <c r="Q628" s="30">
        <f t="shared" si="26"/>
        <v>0</v>
      </c>
      <c r="R628" s="31">
        <f t="shared" si="2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2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2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24"/>
        <v>0</v>
      </c>
      <c r="O629" s="28">
        <f t="shared" si="25"/>
        <v>0</v>
      </c>
      <c r="P629" s="24">
        <f>IF([1]DEPURADO!I623&gt;1,0,[1]DEPURADO!B623)</f>
        <v>0</v>
      </c>
      <c r="Q629" s="30">
        <f t="shared" si="26"/>
        <v>0</v>
      </c>
      <c r="R629" s="31">
        <f t="shared" si="2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2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2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24"/>
        <v>0</v>
      </c>
      <c r="O630" s="28">
        <f t="shared" si="25"/>
        <v>0</v>
      </c>
      <c r="P630" s="24">
        <f>IF([1]DEPURADO!I624&gt;1,0,[1]DEPURADO!B624)</f>
        <v>0</v>
      </c>
      <c r="Q630" s="30">
        <f t="shared" si="26"/>
        <v>0</v>
      </c>
      <c r="R630" s="31">
        <f t="shared" si="2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2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2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24"/>
        <v>0</v>
      </c>
      <c r="O631" s="28">
        <f t="shared" si="25"/>
        <v>0</v>
      </c>
      <c r="P631" s="24">
        <f>IF([1]DEPURADO!I625&gt;1,0,[1]DEPURADO!B625)</f>
        <v>0</v>
      </c>
      <c r="Q631" s="30">
        <f t="shared" si="26"/>
        <v>0</v>
      </c>
      <c r="R631" s="31">
        <f t="shared" si="2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2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2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24"/>
        <v>0</v>
      </c>
      <c r="O632" s="28">
        <f t="shared" si="25"/>
        <v>0</v>
      </c>
      <c r="P632" s="24">
        <f>IF([1]DEPURADO!I626&gt;1,0,[1]DEPURADO!B626)</f>
        <v>0</v>
      </c>
      <c r="Q632" s="30">
        <f t="shared" si="26"/>
        <v>0</v>
      </c>
      <c r="R632" s="31">
        <f t="shared" si="2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2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2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24"/>
        <v>0</v>
      </c>
      <c r="O633" s="28">
        <f t="shared" si="25"/>
        <v>0</v>
      </c>
      <c r="P633" s="24">
        <f>IF([1]DEPURADO!I627&gt;1,0,[1]DEPURADO!B627)</f>
        <v>0</v>
      </c>
      <c r="Q633" s="30">
        <f t="shared" si="26"/>
        <v>0</v>
      </c>
      <c r="R633" s="31">
        <f t="shared" si="2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2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2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24"/>
        <v>0</v>
      </c>
      <c r="O634" s="28">
        <f t="shared" si="25"/>
        <v>0</v>
      </c>
      <c r="P634" s="24">
        <f>IF([1]DEPURADO!I628&gt;1,0,[1]DEPURADO!B628)</f>
        <v>0</v>
      </c>
      <c r="Q634" s="30">
        <f t="shared" si="26"/>
        <v>0</v>
      </c>
      <c r="R634" s="31">
        <f t="shared" si="2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2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2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24"/>
        <v>0</v>
      </c>
      <c r="O635" s="28">
        <f t="shared" si="25"/>
        <v>0</v>
      </c>
      <c r="P635" s="24">
        <f>IF([1]DEPURADO!I629&gt;1,0,[1]DEPURADO!B629)</f>
        <v>0</v>
      </c>
      <c r="Q635" s="30">
        <f t="shared" si="26"/>
        <v>0</v>
      </c>
      <c r="R635" s="31">
        <f t="shared" si="2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2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2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24"/>
        <v>0</v>
      </c>
      <c r="O636" s="28">
        <f t="shared" si="25"/>
        <v>0</v>
      </c>
      <c r="P636" s="24">
        <f>IF([1]DEPURADO!I630&gt;1,0,[1]DEPURADO!B630)</f>
        <v>0</v>
      </c>
      <c r="Q636" s="30">
        <f t="shared" si="26"/>
        <v>0</v>
      </c>
      <c r="R636" s="31">
        <f t="shared" si="2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2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2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0">SUM(G9:G20164)</f>
        <v>38771526</v>
      </c>
      <c r="H20165" s="45">
        <f t="shared" si="30"/>
        <v>14750</v>
      </c>
      <c r="I20165" s="45">
        <f t="shared" si="30"/>
        <v>0</v>
      </c>
      <c r="J20165" s="45">
        <f t="shared" si="30"/>
        <v>9118332</v>
      </c>
      <c r="K20165" s="45">
        <f t="shared" si="30"/>
        <v>0</v>
      </c>
      <c r="L20165" s="45">
        <f t="shared" si="30"/>
        <v>0</v>
      </c>
      <c r="M20165" s="45">
        <f t="shared" si="30"/>
        <v>0</v>
      </c>
      <c r="N20165" s="45">
        <f t="shared" si="30"/>
        <v>9118332</v>
      </c>
      <c r="O20165" s="45">
        <f t="shared" si="30"/>
        <v>29653194</v>
      </c>
      <c r="P20165" s="45"/>
      <c r="Q20165" s="45">
        <f>SUM(Q9:Q20164)</f>
        <v>11690631</v>
      </c>
      <c r="R20165" s="45">
        <f>SUM(R9:R20164)</f>
        <v>27080895</v>
      </c>
      <c r="S20165" s="45">
        <f>SUM(S9:S20164)</f>
        <v>127400</v>
      </c>
      <c r="T20165" s="46"/>
      <c r="U20165" s="45">
        <f>SUM(U9:U20164)</f>
        <v>0</v>
      </c>
      <c r="V20165" s="46"/>
      <c r="W20165" s="46"/>
      <c r="X20165" s="45">
        <f>SUM(X9:X20164)</f>
        <v>2430149</v>
      </c>
      <c r="Y20165" s="46"/>
      <c r="Z20165" s="45">
        <f t="shared" ref="Z20165:AG20165" si="31">SUM(Z9:Z20164)</f>
        <v>0</v>
      </c>
      <c r="AA20165" s="45">
        <f t="shared" si="31"/>
        <v>0</v>
      </c>
      <c r="AB20165" s="45">
        <f t="shared" si="31"/>
        <v>0</v>
      </c>
      <c r="AC20165" s="45">
        <f t="shared" si="31"/>
        <v>0</v>
      </c>
      <c r="AD20165" s="45">
        <f t="shared" si="31"/>
        <v>0</v>
      </c>
      <c r="AE20165" s="45">
        <f t="shared" si="31"/>
        <v>2430149</v>
      </c>
      <c r="AF20165" s="45">
        <f t="shared" si="31"/>
        <v>196878</v>
      </c>
      <c r="AG20165" s="45">
        <f t="shared" si="3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59</v>
      </c>
      <c r="E20170" s="49"/>
    </row>
    <row r="20171" spans="1:37">
      <c r="B20171" s="48" t="s">
        <v>49</v>
      </c>
      <c r="C20171" s="49"/>
      <c r="D20171" s="52">
        <v>44427</v>
      </c>
      <c r="E20171" s="49"/>
    </row>
    <row r="20173" spans="1:37">
      <c r="B20173" s="48" t="s">
        <v>50</v>
      </c>
      <c r="D20173" t="s">
        <v>60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91 AG93:AG111 AG113:AG20164" xr:uid="{93AB6B9A-1B70-4CCA-947C-C9ACF72EFE13}">
      <formula1>0</formula1>
    </dataValidation>
    <dataValidation type="custom" allowBlank="1" showInputMessage="1" showErrorMessage="1" sqref="M6" xr:uid="{E83D5F9F-7F5F-4786-9907-4CFBF66A961E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2021-08-19T20:44:36Z</dcterms:created>
  <dcterms:modified xsi:type="dcterms:W3CDTF">2021-08-19T20:47:55Z</dcterms:modified>
</cp:coreProperties>
</file>