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AGOSTO/7- EMPRESA SOCIAL DEL ESTADO PASTO SALUD ESE 900091143/"/>
    </mc:Choice>
  </mc:AlternateContent>
  <xr:revisionPtr revIDLastSave="0" documentId="8_{F9425240-DB3B-4C22-BD9F-844157E1AC66}" xr6:coauthVersionLast="47" xr6:coauthVersionMax="47" xr10:uidLastSave="{00000000-0000-0000-0000-000000000000}"/>
  <bookViews>
    <workbookView xWindow="-120" yWindow="-120" windowWidth="20730" windowHeight="11160" xr2:uid="{C1635594-AB0F-4D8C-85C6-740268576553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951" i="1" l="1"/>
  <c r="D19949" i="1"/>
  <c r="D19948" i="1"/>
  <c r="AF19943" i="1"/>
  <c r="AD19943" i="1"/>
  <c r="AC19943" i="1"/>
  <c r="AB19943" i="1"/>
  <c r="AA19943" i="1"/>
  <c r="M19943" i="1"/>
  <c r="L19943" i="1"/>
  <c r="H19943" i="1"/>
  <c r="AI182" i="1"/>
  <c r="AE182" i="1"/>
  <c r="Z182" i="1"/>
  <c r="X182" i="1"/>
  <c r="U182" i="1"/>
  <c r="S182" i="1"/>
  <c r="P182" i="1"/>
  <c r="N182" i="1"/>
  <c r="K182" i="1"/>
  <c r="J182" i="1"/>
  <c r="I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P181" i="1"/>
  <c r="Q181" i="1" s="1"/>
  <c r="K181" i="1"/>
  <c r="J181" i="1"/>
  <c r="N181" i="1" s="1"/>
  <c r="I181" i="1"/>
  <c r="G181" i="1"/>
  <c r="F181" i="1"/>
  <c r="E181" i="1"/>
  <c r="D181" i="1"/>
  <c r="C181" i="1"/>
  <c r="AI180" i="1"/>
  <c r="AE180" i="1"/>
  <c r="Z180" i="1" s="1"/>
  <c r="X180" i="1"/>
  <c r="U180" i="1"/>
  <c r="S180" i="1"/>
  <c r="P180" i="1"/>
  <c r="N180" i="1"/>
  <c r="K180" i="1"/>
  <c r="J180" i="1"/>
  <c r="I180" i="1"/>
  <c r="G180" i="1"/>
  <c r="O180" i="1" s="1"/>
  <c r="F180" i="1"/>
  <c r="E180" i="1"/>
  <c r="D180" i="1"/>
  <c r="C180" i="1"/>
  <c r="AI179" i="1"/>
  <c r="AE179" i="1"/>
  <c r="Z179" i="1"/>
  <c r="X179" i="1"/>
  <c r="U179" i="1"/>
  <c r="S179" i="1"/>
  <c r="R179" i="1"/>
  <c r="P179" i="1"/>
  <c r="N179" i="1"/>
  <c r="K179" i="1"/>
  <c r="J179" i="1"/>
  <c r="I179" i="1"/>
  <c r="G179" i="1"/>
  <c r="F179" i="1"/>
  <c r="E179" i="1"/>
  <c r="D179" i="1"/>
  <c r="C179" i="1"/>
  <c r="AI178" i="1"/>
  <c r="AE178" i="1"/>
  <c r="Z178" i="1" s="1"/>
  <c r="X178" i="1"/>
  <c r="U178" i="1"/>
  <c r="S178" i="1"/>
  <c r="P178" i="1"/>
  <c r="Q178" i="1" s="1"/>
  <c r="N178" i="1"/>
  <c r="K178" i="1"/>
  <c r="J178" i="1"/>
  <c r="I178" i="1"/>
  <c r="G178" i="1"/>
  <c r="F178" i="1"/>
  <c r="E178" i="1"/>
  <c r="D178" i="1"/>
  <c r="C178" i="1"/>
  <c r="AI177" i="1"/>
  <c r="AE177" i="1"/>
  <c r="Z177" i="1"/>
  <c r="X177" i="1"/>
  <c r="U177" i="1"/>
  <c r="S177" i="1"/>
  <c r="R177" i="1"/>
  <c r="P177" i="1"/>
  <c r="Q177" i="1" s="1"/>
  <c r="K177" i="1"/>
  <c r="J177" i="1"/>
  <c r="N177" i="1" s="1"/>
  <c r="I177" i="1"/>
  <c r="G177" i="1"/>
  <c r="F177" i="1"/>
  <c r="E177" i="1"/>
  <c r="D177" i="1"/>
  <c r="C177" i="1"/>
  <c r="AI176" i="1"/>
  <c r="AE176" i="1"/>
  <c r="Z176" i="1" s="1"/>
  <c r="X176" i="1"/>
  <c r="U176" i="1"/>
  <c r="S176" i="1"/>
  <c r="P176" i="1"/>
  <c r="K176" i="1"/>
  <c r="J176" i="1"/>
  <c r="N176" i="1" s="1"/>
  <c r="I176" i="1"/>
  <c r="G176" i="1"/>
  <c r="O176" i="1" s="1"/>
  <c r="F176" i="1"/>
  <c r="E176" i="1"/>
  <c r="D176" i="1"/>
  <c r="C176" i="1"/>
  <c r="AI175" i="1"/>
  <c r="AE175" i="1"/>
  <c r="Z175" i="1"/>
  <c r="X175" i="1"/>
  <c r="U175" i="1"/>
  <c r="S175" i="1"/>
  <c r="R175" i="1"/>
  <c r="P175" i="1"/>
  <c r="Q175" i="1" s="1"/>
  <c r="N175" i="1"/>
  <c r="K175" i="1"/>
  <c r="J175" i="1"/>
  <c r="I175" i="1"/>
  <c r="AG175" i="1" s="1"/>
  <c r="G175" i="1"/>
  <c r="F175" i="1"/>
  <c r="E175" i="1"/>
  <c r="D175" i="1"/>
  <c r="C175" i="1"/>
  <c r="AI174" i="1"/>
  <c r="AE174" i="1"/>
  <c r="Z174" i="1" s="1"/>
  <c r="X174" i="1"/>
  <c r="U174" i="1"/>
  <c r="S174" i="1"/>
  <c r="R174" i="1"/>
  <c r="P174" i="1"/>
  <c r="Q174" i="1" s="1"/>
  <c r="K174" i="1"/>
  <c r="J174" i="1"/>
  <c r="N174" i="1" s="1"/>
  <c r="I174" i="1"/>
  <c r="G174" i="1"/>
  <c r="F174" i="1"/>
  <c r="E174" i="1"/>
  <c r="D174" i="1"/>
  <c r="C174" i="1"/>
  <c r="AI173" i="1"/>
  <c r="AE173" i="1"/>
  <c r="Z173" i="1"/>
  <c r="X173" i="1"/>
  <c r="U173" i="1"/>
  <c r="S173" i="1"/>
  <c r="P173" i="1"/>
  <c r="O173" i="1"/>
  <c r="K173" i="1"/>
  <c r="J173" i="1"/>
  <c r="N173" i="1" s="1"/>
  <c r="I173" i="1"/>
  <c r="G173" i="1"/>
  <c r="F173" i="1"/>
  <c r="E173" i="1"/>
  <c r="D173" i="1"/>
  <c r="C173" i="1"/>
  <c r="AI172" i="1"/>
  <c r="AE172" i="1"/>
  <c r="Z172" i="1" s="1"/>
  <c r="X172" i="1"/>
  <c r="U172" i="1"/>
  <c r="S172" i="1"/>
  <c r="P172" i="1"/>
  <c r="K172" i="1"/>
  <c r="J172" i="1"/>
  <c r="N172" i="1" s="1"/>
  <c r="O172" i="1" s="1"/>
  <c r="I172" i="1"/>
  <c r="G172" i="1"/>
  <c r="F172" i="1"/>
  <c r="E172" i="1"/>
  <c r="D172" i="1"/>
  <c r="C172" i="1"/>
  <c r="AI171" i="1"/>
  <c r="AE171" i="1"/>
  <c r="Z171" i="1" s="1"/>
  <c r="X171" i="1"/>
  <c r="U171" i="1"/>
  <c r="S171" i="1"/>
  <c r="P171" i="1"/>
  <c r="Q171" i="1" s="1"/>
  <c r="N171" i="1"/>
  <c r="K171" i="1"/>
  <c r="J171" i="1"/>
  <c r="I171" i="1"/>
  <c r="G171" i="1"/>
  <c r="F171" i="1"/>
  <c r="E171" i="1"/>
  <c r="D171" i="1"/>
  <c r="C171" i="1"/>
  <c r="AI170" i="1"/>
  <c r="AE170" i="1"/>
  <c r="Z170" i="1"/>
  <c r="X170" i="1"/>
  <c r="U170" i="1"/>
  <c r="S170" i="1"/>
  <c r="P170" i="1"/>
  <c r="K170" i="1"/>
  <c r="J170" i="1"/>
  <c r="N170" i="1" s="1"/>
  <c r="I170" i="1"/>
  <c r="G170" i="1"/>
  <c r="F170" i="1"/>
  <c r="E170" i="1"/>
  <c r="D170" i="1"/>
  <c r="C170" i="1"/>
  <c r="AI169" i="1"/>
  <c r="AE169" i="1"/>
  <c r="Z169" i="1"/>
  <c r="X169" i="1"/>
  <c r="U169" i="1"/>
  <c r="S169" i="1"/>
  <c r="P169" i="1"/>
  <c r="Q169" i="1" s="1"/>
  <c r="O169" i="1"/>
  <c r="K169" i="1"/>
  <c r="J169" i="1"/>
  <c r="N169" i="1" s="1"/>
  <c r="I169" i="1"/>
  <c r="G169" i="1"/>
  <c r="F169" i="1"/>
  <c r="E169" i="1"/>
  <c r="D169" i="1"/>
  <c r="C169" i="1"/>
  <c r="AI168" i="1"/>
  <c r="AE168" i="1"/>
  <c r="Z168" i="1" s="1"/>
  <c r="X168" i="1"/>
  <c r="U168" i="1"/>
  <c r="S168" i="1"/>
  <c r="P168" i="1"/>
  <c r="N168" i="1"/>
  <c r="K168" i="1"/>
  <c r="J168" i="1"/>
  <c r="I168" i="1"/>
  <c r="O168" i="1" s="1"/>
  <c r="G168" i="1"/>
  <c r="F168" i="1"/>
  <c r="E168" i="1"/>
  <c r="D168" i="1"/>
  <c r="C168" i="1"/>
  <c r="AI167" i="1"/>
  <c r="AE167" i="1"/>
  <c r="Z167" i="1"/>
  <c r="X167" i="1"/>
  <c r="U167" i="1"/>
  <c r="S167" i="1"/>
  <c r="R167" i="1"/>
  <c r="P167" i="1"/>
  <c r="N167" i="1"/>
  <c r="K167" i="1"/>
  <c r="J167" i="1"/>
  <c r="I167" i="1"/>
  <c r="G167" i="1"/>
  <c r="F167" i="1"/>
  <c r="E167" i="1"/>
  <c r="D167" i="1"/>
  <c r="C167" i="1"/>
  <c r="AI166" i="1"/>
  <c r="AE166" i="1"/>
  <c r="Z166" i="1"/>
  <c r="X166" i="1"/>
  <c r="U166" i="1"/>
  <c r="S166" i="1"/>
  <c r="P166" i="1"/>
  <c r="N166" i="1"/>
  <c r="K166" i="1"/>
  <c r="J166" i="1"/>
  <c r="I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Q165" i="1" s="1"/>
  <c r="K165" i="1"/>
  <c r="J165" i="1"/>
  <c r="N165" i="1" s="1"/>
  <c r="I165" i="1"/>
  <c r="G165" i="1"/>
  <c r="F165" i="1"/>
  <c r="E165" i="1"/>
  <c r="D165" i="1"/>
  <c r="C165" i="1"/>
  <c r="AI164" i="1"/>
  <c r="AE164" i="1"/>
  <c r="Z164" i="1" s="1"/>
  <c r="X164" i="1"/>
  <c r="U164" i="1"/>
  <c r="S164" i="1"/>
  <c r="P164" i="1"/>
  <c r="N164" i="1"/>
  <c r="K164" i="1"/>
  <c r="J164" i="1"/>
  <c r="I164" i="1"/>
  <c r="G164" i="1"/>
  <c r="O164" i="1" s="1"/>
  <c r="F164" i="1"/>
  <c r="E164" i="1"/>
  <c r="D164" i="1"/>
  <c r="C164" i="1"/>
  <c r="AI163" i="1"/>
  <c r="AE163" i="1"/>
  <c r="Z163" i="1"/>
  <c r="X163" i="1"/>
  <c r="U163" i="1"/>
  <c r="S163" i="1"/>
  <c r="R163" i="1"/>
  <c r="P163" i="1"/>
  <c r="N163" i="1"/>
  <c r="K163" i="1"/>
  <c r="J163" i="1"/>
  <c r="I163" i="1"/>
  <c r="G163" i="1"/>
  <c r="F163" i="1"/>
  <c r="E163" i="1"/>
  <c r="D163" i="1"/>
  <c r="C163" i="1"/>
  <c r="AI162" i="1"/>
  <c r="AE162" i="1"/>
  <c r="Z162" i="1" s="1"/>
  <c r="X162" i="1"/>
  <c r="U162" i="1"/>
  <c r="S162" i="1"/>
  <c r="P162" i="1"/>
  <c r="N162" i="1"/>
  <c r="K162" i="1"/>
  <c r="J162" i="1"/>
  <c r="I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P161" i="1"/>
  <c r="Q161" i="1" s="1"/>
  <c r="K161" i="1"/>
  <c r="J161" i="1"/>
  <c r="N161" i="1" s="1"/>
  <c r="I161" i="1"/>
  <c r="G161" i="1"/>
  <c r="F161" i="1"/>
  <c r="E161" i="1"/>
  <c r="D161" i="1"/>
  <c r="C161" i="1"/>
  <c r="AI160" i="1"/>
  <c r="AE160" i="1"/>
  <c r="Z160" i="1" s="1"/>
  <c r="X160" i="1"/>
  <c r="U160" i="1"/>
  <c r="S160" i="1"/>
  <c r="P160" i="1"/>
  <c r="K160" i="1"/>
  <c r="J160" i="1"/>
  <c r="N160" i="1" s="1"/>
  <c r="I160" i="1"/>
  <c r="G160" i="1"/>
  <c r="O160" i="1" s="1"/>
  <c r="F160" i="1"/>
  <c r="E160" i="1"/>
  <c r="D160" i="1"/>
  <c r="C160" i="1"/>
  <c r="AI159" i="1"/>
  <c r="AE159" i="1"/>
  <c r="Z159" i="1"/>
  <c r="X159" i="1"/>
  <c r="U159" i="1"/>
  <c r="S159" i="1"/>
  <c r="R159" i="1"/>
  <c r="P159" i="1"/>
  <c r="N159" i="1"/>
  <c r="K159" i="1"/>
  <c r="J159" i="1"/>
  <c r="I159" i="1"/>
  <c r="AG159" i="1" s="1"/>
  <c r="G159" i="1"/>
  <c r="F159" i="1"/>
  <c r="E159" i="1"/>
  <c r="D159" i="1"/>
  <c r="C159" i="1"/>
  <c r="AI158" i="1"/>
  <c r="AE158" i="1"/>
  <c r="Z158" i="1"/>
  <c r="X158" i="1"/>
  <c r="U158" i="1"/>
  <c r="S158" i="1"/>
  <c r="R158" i="1"/>
  <c r="P158" i="1"/>
  <c r="K158" i="1"/>
  <c r="J158" i="1"/>
  <c r="N158" i="1" s="1"/>
  <c r="I158" i="1"/>
  <c r="G158" i="1"/>
  <c r="F158" i="1"/>
  <c r="E158" i="1"/>
  <c r="D158" i="1"/>
  <c r="C158" i="1"/>
  <c r="AI157" i="1"/>
  <c r="AE157" i="1"/>
  <c r="Z157" i="1"/>
  <c r="X157" i="1"/>
  <c r="U157" i="1"/>
  <c r="S157" i="1"/>
  <c r="P157" i="1"/>
  <c r="K157" i="1"/>
  <c r="J157" i="1"/>
  <c r="N157" i="1" s="1"/>
  <c r="I157" i="1"/>
  <c r="G157" i="1"/>
  <c r="F157" i="1"/>
  <c r="E157" i="1"/>
  <c r="D157" i="1"/>
  <c r="C157" i="1"/>
  <c r="AI156" i="1"/>
  <c r="AE156" i="1"/>
  <c r="Z156" i="1" s="1"/>
  <c r="X156" i="1"/>
  <c r="U156" i="1"/>
  <c r="S156" i="1"/>
  <c r="P156" i="1"/>
  <c r="O156" i="1"/>
  <c r="K156" i="1"/>
  <c r="J156" i="1"/>
  <c r="N156" i="1" s="1"/>
  <c r="I156" i="1"/>
  <c r="G156" i="1"/>
  <c r="F156" i="1"/>
  <c r="E156" i="1"/>
  <c r="D156" i="1"/>
  <c r="C156" i="1"/>
  <c r="AI155" i="1"/>
  <c r="AE155" i="1"/>
  <c r="Z155" i="1" s="1"/>
  <c r="X155" i="1"/>
  <c r="U155" i="1"/>
  <c r="S155" i="1"/>
  <c r="R155" i="1"/>
  <c r="P155" i="1"/>
  <c r="N155" i="1"/>
  <c r="K155" i="1"/>
  <c r="J155" i="1"/>
  <c r="I155" i="1"/>
  <c r="O155" i="1" s="1"/>
  <c r="G155" i="1"/>
  <c r="AG155" i="1" s="1"/>
  <c r="F155" i="1"/>
  <c r="E155" i="1"/>
  <c r="D155" i="1"/>
  <c r="C155" i="1"/>
  <c r="AI154" i="1"/>
  <c r="AE154" i="1"/>
  <c r="Z154" i="1"/>
  <c r="X154" i="1"/>
  <c r="U154" i="1"/>
  <c r="S154" i="1"/>
  <c r="R154" i="1"/>
  <c r="P154" i="1"/>
  <c r="Q154" i="1" s="1"/>
  <c r="K154" i="1"/>
  <c r="J154" i="1"/>
  <c r="N154" i="1" s="1"/>
  <c r="I154" i="1"/>
  <c r="G154" i="1"/>
  <c r="F154" i="1"/>
  <c r="E154" i="1"/>
  <c r="D154" i="1"/>
  <c r="C154" i="1"/>
  <c r="AI153" i="1"/>
  <c r="AE153" i="1"/>
  <c r="Z153" i="1"/>
  <c r="X153" i="1"/>
  <c r="U153" i="1"/>
  <c r="S153" i="1"/>
  <c r="P153" i="1"/>
  <c r="Q153" i="1" s="1"/>
  <c r="O153" i="1"/>
  <c r="K153" i="1"/>
  <c r="J153" i="1"/>
  <c r="N153" i="1" s="1"/>
  <c r="I153" i="1"/>
  <c r="G153" i="1"/>
  <c r="F153" i="1"/>
  <c r="E153" i="1"/>
  <c r="D153" i="1"/>
  <c r="C153" i="1"/>
  <c r="AI152" i="1"/>
  <c r="AE152" i="1"/>
  <c r="Z152" i="1" s="1"/>
  <c r="X152" i="1"/>
  <c r="U152" i="1"/>
  <c r="S152" i="1"/>
  <c r="P152" i="1"/>
  <c r="N152" i="1"/>
  <c r="K152" i="1"/>
  <c r="J152" i="1"/>
  <c r="I152" i="1"/>
  <c r="G152" i="1"/>
  <c r="F152" i="1"/>
  <c r="E152" i="1"/>
  <c r="D152" i="1"/>
  <c r="C152" i="1"/>
  <c r="AI151" i="1"/>
  <c r="AE151" i="1"/>
  <c r="Z151" i="1" s="1"/>
  <c r="X151" i="1"/>
  <c r="U151" i="1"/>
  <c r="S151" i="1"/>
  <c r="R151" i="1"/>
  <c r="P151" i="1"/>
  <c r="N151" i="1"/>
  <c r="K151" i="1"/>
  <c r="J151" i="1"/>
  <c r="I151" i="1"/>
  <c r="G151" i="1"/>
  <c r="F151" i="1"/>
  <c r="E151" i="1"/>
  <c r="D151" i="1"/>
  <c r="C151" i="1"/>
  <c r="AI150" i="1"/>
  <c r="AE150" i="1"/>
  <c r="Z150" i="1"/>
  <c r="X150" i="1"/>
  <c r="U150" i="1"/>
  <c r="S150" i="1"/>
  <c r="P150" i="1"/>
  <c r="N150" i="1"/>
  <c r="K150" i="1"/>
  <c r="J150" i="1"/>
  <c r="I150" i="1"/>
  <c r="G150" i="1"/>
  <c r="F150" i="1"/>
  <c r="E150" i="1"/>
  <c r="D150" i="1"/>
  <c r="C150" i="1"/>
  <c r="AI149" i="1"/>
  <c r="AE149" i="1"/>
  <c r="Z149" i="1"/>
  <c r="X149" i="1"/>
  <c r="U149" i="1"/>
  <c r="S149" i="1"/>
  <c r="R149" i="1"/>
  <c r="P149" i="1"/>
  <c r="Q149" i="1" s="1"/>
  <c r="K149" i="1"/>
  <c r="J149" i="1"/>
  <c r="N149" i="1" s="1"/>
  <c r="I149" i="1"/>
  <c r="G149" i="1"/>
  <c r="F149" i="1"/>
  <c r="E149" i="1"/>
  <c r="D149" i="1"/>
  <c r="C149" i="1"/>
  <c r="AI148" i="1"/>
  <c r="AE148" i="1"/>
  <c r="Z148" i="1" s="1"/>
  <c r="X148" i="1"/>
  <c r="U148" i="1"/>
  <c r="S148" i="1"/>
  <c r="P148" i="1"/>
  <c r="N148" i="1"/>
  <c r="K148" i="1"/>
  <c r="J148" i="1"/>
  <c r="I148" i="1"/>
  <c r="G148" i="1"/>
  <c r="F148" i="1"/>
  <c r="E148" i="1"/>
  <c r="D148" i="1"/>
  <c r="C148" i="1"/>
  <c r="AI147" i="1"/>
  <c r="AE147" i="1"/>
  <c r="Z147" i="1"/>
  <c r="X147" i="1"/>
  <c r="U147" i="1"/>
  <c r="S147" i="1"/>
  <c r="R147" i="1"/>
  <c r="P147" i="1"/>
  <c r="N147" i="1"/>
  <c r="K147" i="1"/>
  <c r="J147" i="1"/>
  <c r="I147" i="1"/>
  <c r="G147" i="1"/>
  <c r="F147" i="1"/>
  <c r="E147" i="1"/>
  <c r="D147" i="1"/>
  <c r="C147" i="1"/>
  <c r="AI146" i="1"/>
  <c r="AE146" i="1"/>
  <c r="Z146" i="1" s="1"/>
  <c r="X146" i="1"/>
  <c r="U146" i="1"/>
  <c r="S146" i="1"/>
  <c r="P146" i="1"/>
  <c r="N146" i="1"/>
  <c r="K146" i="1"/>
  <c r="J146" i="1"/>
  <c r="I146" i="1"/>
  <c r="G146" i="1"/>
  <c r="F146" i="1"/>
  <c r="E146" i="1"/>
  <c r="D146" i="1"/>
  <c r="C146" i="1"/>
  <c r="AI145" i="1"/>
  <c r="AE145" i="1"/>
  <c r="Z145" i="1"/>
  <c r="X145" i="1"/>
  <c r="U145" i="1"/>
  <c r="S145" i="1"/>
  <c r="P145" i="1"/>
  <c r="K145" i="1"/>
  <c r="J145" i="1"/>
  <c r="N145" i="1" s="1"/>
  <c r="I145" i="1"/>
  <c r="G145" i="1"/>
  <c r="F145" i="1"/>
  <c r="E145" i="1"/>
  <c r="D145" i="1"/>
  <c r="C145" i="1"/>
  <c r="AI144" i="1"/>
  <c r="AE144" i="1"/>
  <c r="Z144" i="1" s="1"/>
  <c r="X144" i="1"/>
  <c r="U144" i="1"/>
  <c r="S144" i="1"/>
  <c r="P144" i="1"/>
  <c r="K144" i="1"/>
  <c r="J144" i="1"/>
  <c r="N144" i="1" s="1"/>
  <c r="I144" i="1"/>
  <c r="G144" i="1"/>
  <c r="O144" i="1" s="1"/>
  <c r="F144" i="1"/>
  <c r="E144" i="1"/>
  <c r="D144" i="1"/>
  <c r="C144" i="1"/>
  <c r="AI143" i="1"/>
  <c r="AE143" i="1"/>
  <c r="Z143" i="1"/>
  <c r="X143" i="1"/>
  <c r="U143" i="1"/>
  <c r="S143" i="1"/>
  <c r="R143" i="1"/>
  <c r="P143" i="1"/>
  <c r="N143" i="1"/>
  <c r="K143" i="1"/>
  <c r="J143" i="1"/>
  <c r="I143" i="1"/>
  <c r="AG143" i="1" s="1"/>
  <c r="G143" i="1"/>
  <c r="F143" i="1"/>
  <c r="E143" i="1"/>
  <c r="D143" i="1"/>
  <c r="C143" i="1"/>
  <c r="AI142" i="1"/>
  <c r="AE142" i="1"/>
  <c r="Z142" i="1" s="1"/>
  <c r="X142" i="1"/>
  <c r="U142" i="1"/>
  <c r="S142" i="1"/>
  <c r="R142" i="1"/>
  <c r="P142" i="1"/>
  <c r="K142" i="1"/>
  <c r="J142" i="1"/>
  <c r="N142" i="1" s="1"/>
  <c r="I142" i="1"/>
  <c r="G142" i="1"/>
  <c r="F142" i="1"/>
  <c r="E142" i="1"/>
  <c r="D142" i="1"/>
  <c r="C142" i="1"/>
  <c r="AI141" i="1"/>
  <c r="AE141" i="1"/>
  <c r="Z141" i="1"/>
  <c r="X141" i="1"/>
  <c r="U141" i="1"/>
  <c r="S141" i="1"/>
  <c r="P141" i="1"/>
  <c r="O141" i="1"/>
  <c r="K141" i="1"/>
  <c r="J141" i="1"/>
  <c r="N141" i="1" s="1"/>
  <c r="I141" i="1"/>
  <c r="G141" i="1"/>
  <c r="F141" i="1"/>
  <c r="E141" i="1"/>
  <c r="D141" i="1"/>
  <c r="C141" i="1"/>
  <c r="AI140" i="1"/>
  <c r="AE140" i="1"/>
  <c r="Z140" i="1" s="1"/>
  <c r="X140" i="1"/>
  <c r="U140" i="1"/>
  <c r="S140" i="1"/>
  <c r="P140" i="1"/>
  <c r="K140" i="1"/>
  <c r="J140" i="1"/>
  <c r="N140" i="1" s="1"/>
  <c r="I140" i="1"/>
  <c r="O140" i="1" s="1"/>
  <c r="G140" i="1"/>
  <c r="F140" i="1"/>
  <c r="E140" i="1"/>
  <c r="D140" i="1"/>
  <c r="C140" i="1"/>
  <c r="AI139" i="1"/>
  <c r="AE139" i="1"/>
  <c r="Z139" i="1" s="1"/>
  <c r="X139" i="1"/>
  <c r="U139" i="1"/>
  <c r="S139" i="1"/>
  <c r="R139" i="1"/>
  <c r="P139" i="1"/>
  <c r="N139" i="1"/>
  <c r="K139" i="1"/>
  <c r="J139" i="1"/>
  <c r="I139" i="1"/>
  <c r="G139" i="1"/>
  <c r="O139" i="1" s="1"/>
  <c r="F139" i="1"/>
  <c r="E139" i="1"/>
  <c r="D139" i="1"/>
  <c r="C139" i="1"/>
  <c r="AI138" i="1"/>
  <c r="AE138" i="1"/>
  <c r="Z138" i="1"/>
  <c r="X138" i="1"/>
  <c r="U138" i="1"/>
  <c r="S138" i="1"/>
  <c r="P138" i="1"/>
  <c r="K138" i="1"/>
  <c r="J138" i="1"/>
  <c r="N138" i="1" s="1"/>
  <c r="I138" i="1"/>
  <c r="G138" i="1"/>
  <c r="F138" i="1"/>
  <c r="E138" i="1"/>
  <c r="D138" i="1"/>
  <c r="C138" i="1"/>
  <c r="AI137" i="1"/>
  <c r="AE137" i="1"/>
  <c r="Z137" i="1"/>
  <c r="X137" i="1"/>
  <c r="U137" i="1"/>
  <c r="S137" i="1"/>
  <c r="P137" i="1"/>
  <c r="Q137" i="1" s="1"/>
  <c r="O137" i="1"/>
  <c r="K137" i="1"/>
  <c r="J137" i="1"/>
  <c r="N137" i="1" s="1"/>
  <c r="I137" i="1"/>
  <c r="G137" i="1"/>
  <c r="F137" i="1"/>
  <c r="E137" i="1"/>
  <c r="D137" i="1"/>
  <c r="C137" i="1"/>
  <c r="AI136" i="1"/>
  <c r="AE136" i="1"/>
  <c r="Z136" i="1" s="1"/>
  <c r="X136" i="1"/>
  <c r="U136" i="1"/>
  <c r="S136" i="1"/>
  <c r="P136" i="1"/>
  <c r="N136" i="1"/>
  <c r="K136" i="1"/>
  <c r="J136" i="1"/>
  <c r="I136" i="1"/>
  <c r="O136" i="1" s="1"/>
  <c r="G136" i="1"/>
  <c r="F136" i="1"/>
  <c r="E136" i="1"/>
  <c r="D136" i="1"/>
  <c r="C136" i="1"/>
  <c r="AI135" i="1"/>
  <c r="AE135" i="1"/>
  <c r="Z135" i="1"/>
  <c r="X135" i="1"/>
  <c r="U135" i="1"/>
  <c r="S135" i="1"/>
  <c r="R135" i="1"/>
  <c r="P135" i="1"/>
  <c r="N135" i="1"/>
  <c r="K135" i="1"/>
  <c r="J135" i="1"/>
  <c r="I135" i="1"/>
  <c r="G135" i="1"/>
  <c r="F135" i="1"/>
  <c r="E135" i="1"/>
  <c r="D135" i="1"/>
  <c r="C135" i="1"/>
  <c r="AI134" i="1"/>
  <c r="AE134" i="1"/>
  <c r="Z134" i="1"/>
  <c r="X134" i="1"/>
  <c r="U134" i="1"/>
  <c r="S134" i="1"/>
  <c r="P134" i="1"/>
  <c r="N134" i="1"/>
  <c r="K134" i="1"/>
  <c r="J134" i="1"/>
  <c r="I134" i="1"/>
  <c r="G134" i="1"/>
  <c r="F134" i="1"/>
  <c r="E134" i="1"/>
  <c r="D134" i="1"/>
  <c r="C134" i="1"/>
  <c r="AI133" i="1"/>
  <c r="AE133" i="1"/>
  <c r="Z133" i="1"/>
  <c r="X133" i="1"/>
  <c r="U133" i="1"/>
  <c r="S133" i="1"/>
  <c r="R133" i="1"/>
  <c r="P133" i="1"/>
  <c r="Q133" i="1" s="1"/>
  <c r="K133" i="1"/>
  <c r="J133" i="1"/>
  <c r="N133" i="1" s="1"/>
  <c r="I133" i="1"/>
  <c r="G133" i="1"/>
  <c r="F133" i="1"/>
  <c r="E133" i="1"/>
  <c r="D133" i="1"/>
  <c r="C133" i="1"/>
  <c r="AI132" i="1"/>
  <c r="AE132" i="1"/>
  <c r="Z132" i="1" s="1"/>
  <c r="X132" i="1"/>
  <c r="U132" i="1"/>
  <c r="S132" i="1"/>
  <c r="P132" i="1"/>
  <c r="N132" i="1"/>
  <c r="K132" i="1"/>
  <c r="J132" i="1"/>
  <c r="I132" i="1"/>
  <c r="G132" i="1"/>
  <c r="O132" i="1" s="1"/>
  <c r="F132" i="1"/>
  <c r="E132" i="1"/>
  <c r="D132" i="1"/>
  <c r="C132" i="1"/>
  <c r="AI131" i="1"/>
  <c r="AE131" i="1"/>
  <c r="Z131" i="1"/>
  <c r="X131" i="1"/>
  <c r="U131" i="1"/>
  <c r="S131" i="1"/>
  <c r="R131" i="1"/>
  <c r="P131" i="1"/>
  <c r="N131" i="1"/>
  <c r="K131" i="1"/>
  <c r="J131" i="1"/>
  <c r="I131" i="1"/>
  <c r="G131" i="1"/>
  <c r="F131" i="1"/>
  <c r="E131" i="1"/>
  <c r="D131" i="1"/>
  <c r="C131" i="1"/>
  <c r="AI130" i="1"/>
  <c r="AE130" i="1"/>
  <c r="Z130" i="1" s="1"/>
  <c r="X130" i="1"/>
  <c r="U130" i="1"/>
  <c r="S130" i="1"/>
  <c r="P130" i="1"/>
  <c r="N130" i="1"/>
  <c r="K130" i="1"/>
  <c r="J130" i="1"/>
  <c r="I130" i="1"/>
  <c r="G130" i="1"/>
  <c r="F130" i="1"/>
  <c r="E130" i="1"/>
  <c r="D130" i="1"/>
  <c r="C130" i="1"/>
  <c r="AI129" i="1"/>
  <c r="AE129" i="1"/>
  <c r="Z129" i="1"/>
  <c r="X129" i="1"/>
  <c r="U129" i="1"/>
  <c r="S129" i="1"/>
  <c r="R129" i="1"/>
  <c r="P129" i="1"/>
  <c r="Q129" i="1" s="1"/>
  <c r="K129" i="1"/>
  <c r="J129" i="1"/>
  <c r="N129" i="1" s="1"/>
  <c r="I129" i="1"/>
  <c r="G129" i="1"/>
  <c r="F129" i="1"/>
  <c r="E129" i="1"/>
  <c r="D129" i="1"/>
  <c r="C129" i="1"/>
  <c r="AI128" i="1"/>
  <c r="AE128" i="1"/>
  <c r="Z128" i="1" s="1"/>
  <c r="X128" i="1"/>
  <c r="U128" i="1"/>
  <c r="S128" i="1"/>
  <c r="P128" i="1"/>
  <c r="K128" i="1"/>
  <c r="J128" i="1"/>
  <c r="N128" i="1" s="1"/>
  <c r="I128" i="1"/>
  <c r="G128" i="1"/>
  <c r="O128" i="1" s="1"/>
  <c r="F128" i="1"/>
  <c r="E128" i="1"/>
  <c r="D128" i="1"/>
  <c r="C128" i="1"/>
  <c r="AI127" i="1"/>
  <c r="AE127" i="1"/>
  <c r="Z127" i="1"/>
  <c r="X127" i="1"/>
  <c r="U127" i="1"/>
  <c r="S127" i="1"/>
  <c r="R127" i="1"/>
  <c r="P127" i="1"/>
  <c r="N127" i="1"/>
  <c r="K127" i="1"/>
  <c r="J127" i="1"/>
  <c r="I127" i="1"/>
  <c r="AG127" i="1" s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P126" i="1"/>
  <c r="N126" i="1"/>
  <c r="K126" i="1"/>
  <c r="J126" i="1"/>
  <c r="I126" i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P125" i="1"/>
  <c r="Q125" i="1" s="1"/>
  <c r="K125" i="1"/>
  <c r="J125" i="1"/>
  <c r="N125" i="1" s="1"/>
  <c r="I125" i="1"/>
  <c r="G125" i="1"/>
  <c r="F125" i="1"/>
  <c r="E125" i="1"/>
  <c r="D125" i="1"/>
  <c r="C125" i="1"/>
  <c r="AI124" i="1"/>
  <c r="AE124" i="1"/>
  <c r="Z124" i="1"/>
  <c r="X124" i="1"/>
  <c r="U124" i="1"/>
  <c r="S124" i="1"/>
  <c r="P124" i="1"/>
  <c r="K124" i="1"/>
  <c r="J124" i="1"/>
  <c r="N124" i="1" s="1"/>
  <c r="I124" i="1"/>
  <c r="G124" i="1"/>
  <c r="F124" i="1"/>
  <c r="E124" i="1"/>
  <c r="D124" i="1"/>
  <c r="C124" i="1"/>
  <c r="AI123" i="1"/>
  <c r="AE123" i="1"/>
  <c r="Z123" i="1" s="1"/>
  <c r="X123" i="1"/>
  <c r="U123" i="1"/>
  <c r="S123" i="1"/>
  <c r="P123" i="1"/>
  <c r="N123" i="1"/>
  <c r="K123" i="1"/>
  <c r="J123" i="1"/>
  <c r="I123" i="1"/>
  <c r="G123" i="1"/>
  <c r="O123" i="1" s="1"/>
  <c r="F123" i="1"/>
  <c r="E123" i="1"/>
  <c r="D123" i="1"/>
  <c r="C123" i="1"/>
  <c r="AI122" i="1"/>
  <c r="AE122" i="1"/>
  <c r="Z122" i="1" s="1"/>
  <c r="X122" i="1"/>
  <c r="U122" i="1"/>
  <c r="S122" i="1"/>
  <c r="R122" i="1"/>
  <c r="P122" i="1"/>
  <c r="N122" i="1"/>
  <c r="K122" i="1"/>
  <c r="J122" i="1"/>
  <c r="I122" i="1"/>
  <c r="G122" i="1"/>
  <c r="F122" i="1"/>
  <c r="E122" i="1"/>
  <c r="D122" i="1"/>
  <c r="C122" i="1"/>
  <c r="AI121" i="1"/>
  <c r="AE121" i="1"/>
  <c r="Z121" i="1"/>
  <c r="X121" i="1"/>
  <c r="U121" i="1"/>
  <c r="S121" i="1"/>
  <c r="P121" i="1"/>
  <c r="K121" i="1"/>
  <c r="J121" i="1"/>
  <c r="N121" i="1" s="1"/>
  <c r="I121" i="1"/>
  <c r="G121" i="1"/>
  <c r="F121" i="1"/>
  <c r="E121" i="1"/>
  <c r="D121" i="1"/>
  <c r="C121" i="1"/>
  <c r="AI120" i="1"/>
  <c r="AE120" i="1"/>
  <c r="Z120" i="1"/>
  <c r="X120" i="1"/>
  <c r="U120" i="1"/>
  <c r="S120" i="1"/>
  <c r="P120" i="1"/>
  <c r="K120" i="1"/>
  <c r="J120" i="1"/>
  <c r="N120" i="1" s="1"/>
  <c r="I120" i="1"/>
  <c r="G120" i="1"/>
  <c r="F120" i="1"/>
  <c r="E120" i="1"/>
  <c r="D120" i="1"/>
  <c r="C120" i="1"/>
  <c r="AI119" i="1"/>
  <c r="AE119" i="1"/>
  <c r="Z119" i="1" s="1"/>
  <c r="X119" i="1"/>
  <c r="U119" i="1"/>
  <c r="S119" i="1"/>
  <c r="P119" i="1"/>
  <c r="N119" i="1"/>
  <c r="K119" i="1"/>
  <c r="J119" i="1"/>
  <c r="I119" i="1"/>
  <c r="O119" i="1" s="1"/>
  <c r="G119" i="1"/>
  <c r="F119" i="1"/>
  <c r="E119" i="1"/>
  <c r="D119" i="1"/>
  <c r="C119" i="1"/>
  <c r="AI118" i="1"/>
  <c r="AE118" i="1"/>
  <c r="Z118" i="1" s="1"/>
  <c r="X118" i="1"/>
  <c r="U118" i="1"/>
  <c r="S118" i="1"/>
  <c r="R118" i="1"/>
  <c r="P118" i="1"/>
  <c r="N118" i="1"/>
  <c r="K118" i="1"/>
  <c r="J118" i="1"/>
  <c r="I118" i="1"/>
  <c r="G118" i="1"/>
  <c r="F118" i="1"/>
  <c r="E118" i="1"/>
  <c r="D118" i="1"/>
  <c r="C118" i="1"/>
  <c r="AI117" i="1"/>
  <c r="AE117" i="1"/>
  <c r="Z117" i="1"/>
  <c r="X117" i="1"/>
  <c r="U117" i="1"/>
  <c r="S117" i="1"/>
  <c r="P117" i="1"/>
  <c r="Q117" i="1" s="1"/>
  <c r="K117" i="1"/>
  <c r="J117" i="1"/>
  <c r="N117" i="1" s="1"/>
  <c r="I117" i="1"/>
  <c r="G117" i="1"/>
  <c r="F117" i="1"/>
  <c r="E117" i="1"/>
  <c r="D117" i="1"/>
  <c r="C117" i="1"/>
  <c r="AI116" i="1"/>
  <c r="AE116" i="1"/>
  <c r="Z116" i="1"/>
  <c r="X116" i="1"/>
  <c r="U116" i="1"/>
  <c r="S116" i="1"/>
  <c r="P116" i="1"/>
  <c r="O116" i="1"/>
  <c r="K116" i="1"/>
  <c r="J116" i="1"/>
  <c r="N116" i="1" s="1"/>
  <c r="I116" i="1"/>
  <c r="G116" i="1"/>
  <c r="F116" i="1"/>
  <c r="E116" i="1"/>
  <c r="D116" i="1"/>
  <c r="C116" i="1"/>
  <c r="AI115" i="1"/>
  <c r="AE115" i="1"/>
  <c r="Z115" i="1" s="1"/>
  <c r="X115" i="1"/>
  <c r="U115" i="1"/>
  <c r="S115" i="1"/>
  <c r="P115" i="1"/>
  <c r="N115" i="1"/>
  <c r="K115" i="1"/>
  <c r="J115" i="1"/>
  <c r="I115" i="1"/>
  <c r="O115" i="1" s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P114" i="1"/>
  <c r="N114" i="1"/>
  <c r="K114" i="1"/>
  <c r="J114" i="1"/>
  <c r="I114" i="1"/>
  <c r="G114" i="1"/>
  <c r="F114" i="1"/>
  <c r="E114" i="1"/>
  <c r="D114" i="1"/>
  <c r="C114" i="1"/>
  <c r="AI113" i="1"/>
  <c r="AE113" i="1"/>
  <c r="Z113" i="1"/>
  <c r="X113" i="1"/>
  <c r="U113" i="1"/>
  <c r="S113" i="1"/>
  <c r="R113" i="1"/>
  <c r="P113" i="1"/>
  <c r="Q113" i="1" s="1"/>
  <c r="K113" i="1"/>
  <c r="J113" i="1"/>
  <c r="N113" i="1" s="1"/>
  <c r="I113" i="1"/>
  <c r="G113" i="1"/>
  <c r="F113" i="1"/>
  <c r="E113" i="1"/>
  <c r="D113" i="1"/>
  <c r="C113" i="1"/>
  <c r="AI112" i="1"/>
  <c r="AE112" i="1"/>
  <c r="Z112" i="1"/>
  <c r="X112" i="1"/>
  <c r="U112" i="1"/>
  <c r="S112" i="1"/>
  <c r="P112" i="1"/>
  <c r="K112" i="1"/>
  <c r="J112" i="1"/>
  <c r="N112" i="1" s="1"/>
  <c r="O112" i="1" s="1"/>
  <c r="I112" i="1"/>
  <c r="G112" i="1"/>
  <c r="F112" i="1"/>
  <c r="E112" i="1"/>
  <c r="D112" i="1"/>
  <c r="C112" i="1"/>
  <c r="AI111" i="1"/>
  <c r="AE111" i="1"/>
  <c r="Z111" i="1" s="1"/>
  <c r="X111" i="1"/>
  <c r="U111" i="1"/>
  <c r="S111" i="1"/>
  <c r="P111" i="1"/>
  <c r="N111" i="1"/>
  <c r="K111" i="1"/>
  <c r="J111" i="1"/>
  <c r="I111" i="1"/>
  <c r="G111" i="1"/>
  <c r="F111" i="1"/>
  <c r="E111" i="1"/>
  <c r="D111" i="1"/>
  <c r="C111" i="1"/>
  <c r="AI110" i="1"/>
  <c r="AE110" i="1"/>
  <c r="Z110" i="1"/>
  <c r="X110" i="1"/>
  <c r="U110" i="1"/>
  <c r="S110" i="1"/>
  <c r="P110" i="1"/>
  <c r="Q110" i="1" s="1"/>
  <c r="N110" i="1"/>
  <c r="K110" i="1"/>
  <c r="J110" i="1"/>
  <c r="I110" i="1"/>
  <c r="G110" i="1"/>
  <c r="R110" i="1" s="1"/>
  <c r="F110" i="1"/>
  <c r="E110" i="1"/>
  <c r="D110" i="1"/>
  <c r="C110" i="1"/>
  <c r="AI109" i="1"/>
  <c r="AE109" i="1"/>
  <c r="Z109" i="1"/>
  <c r="X109" i="1"/>
  <c r="U109" i="1"/>
  <c r="S109" i="1"/>
  <c r="R109" i="1"/>
  <c r="P109" i="1"/>
  <c r="Q109" i="1" s="1"/>
  <c r="K109" i="1"/>
  <c r="J109" i="1"/>
  <c r="N109" i="1" s="1"/>
  <c r="I109" i="1"/>
  <c r="G109" i="1"/>
  <c r="F109" i="1"/>
  <c r="E109" i="1"/>
  <c r="D109" i="1"/>
  <c r="C109" i="1"/>
  <c r="AI108" i="1"/>
  <c r="AE108" i="1"/>
  <c r="Z108" i="1"/>
  <c r="X108" i="1"/>
  <c r="U108" i="1"/>
  <c r="S108" i="1"/>
  <c r="P108" i="1"/>
  <c r="K108" i="1"/>
  <c r="J108" i="1"/>
  <c r="N108" i="1" s="1"/>
  <c r="I108" i="1"/>
  <c r="O108" i="1" s="1"/>
  <c r="G108" i="1"/>
  <c r="F108" i="1"/>
  <c r="E108" i="1"/>
  <c r="D108" i="1"/>
  <c r="C108" i="1"/>
  <c r="AI107" i="1"/>
  <c r="AE107" i="1"/>
  <c r="Z107" i="1" s="1"/>
  <c r="X107" i="1"/>
  <c r="U107" i="1"/>
  <c r="S107" i="1"/>
  <c r="P107" i="1"/>
  <c r="N107" i="1"/>
  <c r="K107" i="1"/>
  <c r="J107" i="1"/>
  <c r="I107" i="1"/>
  <c r="G107" i="1"/>
  <c r="O107" i="1" s="1"/>
  <c r="F107" i="1"/>
  <c r="E107" i="1"/>
  <c r="D107" i="1"/>
  <c r="C107" i="1"/>
  <c r="AI106" i="1"/>
  <c r="AE106" i="1"/>
  <c r="Z106" i="1" s="1"/>
  <c r="X106" i="1"/>
  <c r="U106" i="1"/>
  <c r="S106" i="1"/>
  <c r="R106" i="1"/>
  <c r="P106" i="1"/>
  <c r="N106" i="1"/>
  <c r="K106" i="1"/>
  <c r="J106" i="1"/>
  <c r="I106" i="1"/>
  <c r="G106" i="1"/>
  <c r="F106" i="1"/>
  <c r="E106" i="1"/>
  <c r="D106" i="1"/>
  <c r="C106" i="1"/>
  <c r="AI105" i="1"/>
  <c r="AE105" i="1"/>
  <c r="Z105" i="1"/>
  <c r="X105" i="1"/>
  <c r="U105" i="1"/>
  <c r="S105" i="1"/>
  <c r="P105" i="1"/>
  <c r="K105" i="1"/>
  <c r="J105" i="1"/>
  <c r="N105" i="1" s="1"/>
  <c r="I105" i="1"/>
  <c r="G105" i="1"/>
  <c r="F105" i="1"/>
  <c r="E105" i="1"/>
  <c r="D105" i="1"/>
  <c r="C105" i="1"/>
  <c r="AI104" i="1"/>
  <c r="AE104" i="1"/>
  <c r="Z104" i="1"/>
  <c r="X104" i="1"/>
  <c r="U104" i="1"/>
  <c r="S104" i="1"/>
  <c r="P104" i="1"/>
  <c r="K104" i="1"/>
  <c r="J104" i="1"/>
  <c r="N104" i="1" s="1"/>
  <c r="I104" i="1"/>
  <c r="G104" i="1"/>
  <c r="F104" i="1"/>
  <c r="E104" i="1"/>
  <c r="D104" i="1"/>
  <c r="C104" i="1"/>
  <c r="AI103" i="1"/>
  <c r="AE103" i="1"/>
  <c r="Z103" i="1" s="1"/>
  <c r="X103" i="1"/>
  <c r="U103" i="1"/>
  <c r="S103" i="1"/>
  <c r="P103" i="1"/>
  <c r="N103" i="1"/>
  <c r="K103" i="1"/>
  <c r="J103" i="1"/>
  <c r="I103" i="1"/>
  <c r="O103" i="1" s="1"/>
  <c r="G103" i="1"/>
  <c r="F103" i="1"/>
  <c r="E103" i="1"/>
  <c r="D103" i="1"/>
  <c r="C103" i="1"/>
  <c r="AI102" i="1"/>
  <c r="AE102" i="1"/>
  <c r="Z102" i="1" s="1"/>
  <c r="X102" i="1"/>
  <c r="U102" i="1"/>
  <c r="S102" i="1"/>
  <c r="R102" i="1"/>
  <c r="P102" i="1"/>
  <c r="K102" i="1"/>
  <c r="N102" i="1" s="1"/>
  <c r="J102" i="1"/>
  <c r="I102" i="1"/>
  <c r="G102" i="1"/>
  <c r="F102" i="1"/>
  <c r="E102" i="1"/>
  <c r="D102" i="1"/>
  <c r="C102" i="1"/>
  <c r="AI101" i="1"/>
  <c r="AE101" i="1"/>
  <c r="X101" i="1"/>
  <c r="Z101" i="1" s="1"/>
  <c r="U101" i="1"/>
  <c r="S101" i="1"/>
  <c r="R101" i="1"/>
  <c r="P101" i="1"/>
  <c r="N101" i="1"/>
  <c r="K101" i="1"/>
  <c r="J101" i="1"/>
  <c r="I101" i="1"/>
  <c r="G101" i="1"/>
  <c r="Q101" i="1" s="1"/>
  <c r="F101" i="1"/>
  <c r="E101" i="1"/>
  <c r="D101" i="1"/>
  <c r="C101" i="1"/>
  <c r="AI100" i="1"/>
  <c r="AE100" i="1"/>
  <c r="Z100" i="1"/>
  <c r="X100" i="1"/>
  <c r="U100" i="1"/>
  <c r="S100" i="1"/>
  <c r="R100" i="1"/>
  <c r="Q100" i="1"/>
  <c r="P100" i="1"/>
  <c r="K100" i="1"/>
  <c r="N100" i="1" s="1"/>
  <c r="J100" i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R99" i="1"/>
  <c r="P99" i="1"/>
  <c r="N99" i="1"/>
  <c r="K99" i="1"/>
  <c r="J99" i="1"/>
  <c r="I99" i="1"/>
  <c r="G99" i="1"/>
  <c r="Q99" i="1" s="1"/>
  <c r="F99" i="1"/>
  <c r="E99" i="1"/>
  <c r="D99" i="1"/>
  <c r="C99" i="1"/>
  <c r="AI98" i="1"/>
  <c r="AE98" i="1"/>
  <c r="Z98" i="1"/>
  <c r="X98" i="1"/>
  <c r="U98" i="1"/>
  <c r="S98" i="1"/>
  <c r="R98" i="1"/>
  <c r="Q98" i="1"/>
  <c r="P98" i="1"/>
  <c r="K98" i="1"/>
  <c r="N98" i="1" s="1"/>
  <c r="J98" i="1"/>
  <c r="I98" i="1"/>
  <c r="G98" i="1"/>
  <c r="F98" i="1"/>
  <c r="E98" i="1"/>
  <c r="D98" i="1"/>
  <c r="C98" i="1"/>
  <c r="AI97" i="1"/>
  <c r="AE97" i="1"/>
  <c r="X97" i="1"/>
  <c r="Z97" i="1" s="1"/>
  <c r="U97" i="1"/>
  <c r="S97" i="1"/>
  <c r="R97" i="1"/>
  <c r="P97" i="1"/>
  <c r="N97" i="1"/>
  <c r="K97" i="1"/>
  <c r="J97" i="1"/>
  <c r="I97" i="1"/>
  <c r="G97" i="1"/>
  <c r="Q97" i="1" s="1"/>
  <c r="F97" i="1"/>
  <c r="E97" i="1"/>
  <c r="D97" i="1"/>
  <c r="C97" i="1"/>
  <c r="AI96" i="1"/>
  <c r="AE96" i="1"/>
  <c r="Z96" i="1"/>
  <c r="X96" i="1"/>
  <c r="U96" i="1"/>
  <c r="S96" i="1"/>
  <c r="R96" i="1"/>
  <c r="Q96" i="1"/>
  <c r="P96" i="1"/>
  <c r="K96" i="1"/>
  <c r="N96" i="1" s="1"/>
  <c r="J96" i="1"/>
  <c r="I96" i="1"/>
  <c r="G96" i="1"/>
  <c r="F96" i="1"/>
  <c r="E96" i="1"/>
  <c r="D96" i="1"/>
  <c r="C96" i="1"/>
  <c r="AI95" i="1"/>
  <c r="AE95" i="1"/>
  <c r="X95" i="1"/>
  <c r="Z95" i="1" s="1"/>
  <c r="U95" i="1"/>
  <c r="S95" i="1"/>
  <c r="R95" i="1"/>
  <c r="P95" i="1"/>
  <c r="N95" i="1"/>
  <c r="K95" i="1"/>
  <c r="J95" i="1"/>
  <c r="I95" i="1"/>
  <c r="G95" i="1"/>
  <c r="Q95" i="1" s="1"/>
  <c r="F95" i="1"/>
  <c r="E95" i="1"/>
  <c r="D95" i="1"/>
  <c r="C95" i="1"/>
  <c r="AI94" i="1"/>
  <c r="AE94" i="1"/>
  <c r="Z94" i="1"/>
  <c r="X94" i="1"/>
  <c r="U94" i="1"/>
  <c r="S94" i="1"/>
  <c r="R94" i="1"/>
  <c r="Q94" i="1"/>
  <c r="P94" i="1"/>
  <c r="K94" i="1"/>
  <c r="N94" i="1" s="1"/>
  <c r="J94" i="1"/>
  <c r="I94" i="1"/>
  <c r="G94" i="1"/>
  <c r="F94" i="1"/>
  <c r="E94" i="1"/>
  <c r="D94" i="1"/>
  <c r="C94" i="1"/>
  <c r="AI93" i="1"/>
  <c r="AE93" i="1"/>
  <c r="X93" i="1"/>
  <c r="Z93" i="1" s="1"/>
  <c r="U93" i="1"/>
  <c r="S93" i="1"/>
  <c r="R93" i="1"/>
  <c r="P93" i="1"/>
  <c r="N93" i="1"/>
  <c r="K93" i="1"/>
  <c r="J93" i="1"/>
  <c r="I93" i="1"/>
  <c r="G93" i="1"/>
  <c r="Q93" i="1" s="1"/>
  <c r="F93" i="1"/>
  <c r="E93" i="1"/>
  <c r="D93" i="1"/>
  <c r="C93" i="1"/>
  <c r="AI92" i="1"/>
  <c r="AE92" i="1"/>
  <c r="Z92" i="1"/>
  <c r="X92" i="1"/>
  <c r="U92" i="1"/>
  <c r="S92" i="1"/>
  <c r="R92" i="1"/>
  <c r="Q92" i="1"/>
  <c r="P92" i="1"/>
  <c r="K92" i="1"/>
  <c r="N92" i="1" s="1"/>
  <c r="J92" i="1"/>
  <c r="I92" i="1"/>
  <c r="G92" i="1"/>
  <c r="F92" i="1"/>
  <c r="E92" i="1"/>
  <c r="D92" i="1"/>
  <c r="C92" i="1"/>
  <c r="AI91" i="1"/>
  <c r="AE91" i="1"/>
  <c r="X91" i="1"/>
  <c r="Z91" i="1" s="1"/>
  <c r="U91" i="1"/>
  <c r="S91" i="1"/>
  <c r="R91" i="1"/>
  <c r="P91" i="1"/>
  <c r="N91" i="1"/>
  <c r="K91" i="1"/>
  <c r="J91" i="1"/>
  <c r="I91" i="1"/>
  <c r="G91" i="1"/>
  <c r="Q91" i="1" s="1"/>
  <c r="F91" i="1"/>
  <c r="E91" i="1"/>
  <c r="D91" i="1"/>
  <c r="C91" i="1"/>
  <c r="AI90" i="1"/>
  <c r="AE90" i="1"/>
  <c r="Z90" i="1"/>
  <c r="X90" i="1"/>
  <c r="U90" i="1"/>
  <c r="S90" i="1"/>
  <c r="R90" i="1"/>
  <c r="Q90" i="1"/>
  <c r="P90" i="1"/>
  <c r="K90" i="1"/>
  <c r="N90" i="1" s="1"/>
  <c r="J90" i="1"/>
  <c r="I90" i="1"/>
  <c r="G90" i="1"/>
  <c r="F90" i="1"/>
  <c r="E90" i="1"/>
  <c r="D90" i="1"/>
  <c r="C90" i="1"/>
  <c r="AI89" i="1"/>
  <c r="AE89" i="1"/>
  <c r="X89" i="1"/>
  <c r="Z89" i="1" s="1"/>
  <c r="U89" i="1"/>
  <c r="S89" i="1"/>
  <c r="R89" i="1"/>
  <c r="Q89" i="1"/>
  <c r="P89" i="1"/>
  <c r="N89" i="1"/>
  <c r="K89" i="1"/>
  <c r="J89" i="1"/>
  <c r="I89" i="1"/>
  <c r="G89" i="1"/>
  <c r="F89" i="1"/>
  <c r="E89" i="1"/>
  <c r="D89" i="1"/>
  <c r="C89" i="1"/>
  <c r="AI88" i="1"/>
  <c r="AE88" i="1"/>
  <c r="Z88" i="1"/>
  <c r="X88" i="1"/>
  <c r="U88" i="1"/>
  <c r="S88" i="1"/>
  <c r="R88" i="1"/>
  <c r="P88" i="1"/>
  <c r="N88" i="1"/>
  <c r="K88" i="1"/>
  <c r="J88" i="1"/>
  <c r="I88" i="1"/>
  <c r="G88" i="1"/>
  <c r="F88" i="1"/>
  <c r="E88" i="1"/>
  <c r="D88" i="1"/>
  <c r="C88" i="1"/>
  <c r="AI87" i="1"/>
  <c r="AE87" i="1"/>
  <c r="X87" i="1"/>
  <c r="Z87" i="1" s="1"/>
  <c r="U87" i="1"/>
  <c r="S87" i="1"/>
  <c r="R87" i="1"/>
  <c r="Q87" i="1"/>
  <c r="P87" i="1"/>
  <c r="K87" i="1"/>
  <c r="N87" i="1" s="1"/>
  <c r="J87" i="1"/>
  <c r="I87" i="1"/>
  <c r="G87" i="1"/>
  <c r="F87" i="1"/>
  <c r="E87" i="1"/>
  <c r="D87" i="1"/>
  <c r="C87" i="1"/>
  <c r="AI86" i="1"/>
  <c r="AE86" i="1"/>
  <c r="X86" i="1"/>
  <c r="Z86" i="1" s="1"/>
  <c r="U86" i="1"/>
  <c r="S86" i="1"/>
  <c r="R86" i="1"/>
  <c r="Q86" i="1"/>
  <c r="P86" i="1"/>
  <c r="K86" i="1"/>
  <c r="N86" i="1" s="1"/>
  <c r="J86" i="1"/>
  <c r="I86" i="1"/>
  <c r="G86" i="1"/>
  <c r="F86" i="1"/>
  <c r="E86" i="1"/>
  <c r="D86" i="1"/>
  <c r="C86" i="1"/>
  <c r="AI85" i="1"/>
  <c r="AE85" i="1"/>
  <c r="Z85" i="1" s="1"/>
  <c r="X85" i="1"/>
  <c r="U85" i="1"/>
  <c r="S85" i="1"/>
  <c r="R85" i="1"/>
  <c r="P85" i="1"/>
  <c r="N85" i="1"/>
  <c r="K85" i="1"/>
  <c r="J85" i="1"/>
  <c r="I85" i="1"/>
  <c r="O85" i="1" s="1"/>
  <c r="G85" i="1"/>
  <c r="Q85" i="1" s="1"/>
  <c r="F85" i="1"/>
  <c r="E85" i="1"/>
  <c r="D85" i="1"/>
  <c r="C85" i="1"/>
  <c r="AI84" i="1"/>
  <c r="AE84" i="1"/>
  <c r="Z84" i="1"/>
  <c r="X84" i="1"/>
  <c r="U84" i="1"/>
  <c r="S84" i="1"/>
  <c r="R84" i="1"/>
  <c r="P84" i="1"/>
  <c r="N84" i="1"/>
  <c r="K84" i="1"/>
  <c r="J84" i="1"/>
  <c r="I84" i="1"/>
  <c r="G84" i="1"/>
  <c r="F84" i="1"/>
  <c r="E84" i="1"/>
  <c r="D84" i="1"/>
  <c r="C84" i="1"/>
  <c r="AI83" i="1"/>
  <c r="AE83" i="1"/>
  <c r="X83" i="1"/>
  <c r="Z83" i="1" s="1"/>
  <c r="U83" i="1"/>
  <c r="S83" i="1"/>
  <c r="R83" i="1"/>
  <c r="Q83" i="1"/>
  <c r="P83" i="1"/>
  <c r="K83" i="1"/>
  <c r="N83" i="1" s="1"/>
  <c r="J83" i="1"/>
  <c r="I83" i="1"/>
  <c r="G83" i="1"/>
  <c r="F83" i="1"/>
  <c r="E83" i="1"/>
  <c r="D83" i="1"/>
  <c r="C83" i="1"/>
  <c r="AI82" i="1"/>
  <c r="AE82" i="1"/>
  <c r="X82" i="1"/>
  <c r="Z82" i="1" s="1"/>
  <c r="U82" i="1"/>
  <c r="S82" i="1"/>
  <c r="R82" i="1"/>
  <c r="Q82" i="1"/>
  <c r="P82" i="1"/>
  <c r="K82" i="1"/>
  <c r="N82" i="1" s="1"/>
  <c r="J82" i="1"/>
  <c r="I82" i="1"/>
  <c r="O82" i="1" s="1"/>
  <c r="G82" i="1"/>
  <c r="F82" i="1"/>
  <c r="E82" i="1"/>
  <c r="D82" i="1"/>
  <c r="C82" i="1"/>
  <c r="AI81" i="1"/>
  <c r="AE81" i="1"/>
  <c r="Z81" i="1" s="1"/>
  <c r="X81" i="1"/>
  <c r="U81" i="1"/>
  <c r="S81" i="1"/>
  <c r="R81" i="1"/>
  <c r="P81" i="1"/>
  <c r="N81" i="1"/>
  <c r="K81" i="1"/>
  <c r="J81" i="1"/>
  <c r="I81" i="1"/>
  <c r="O81" i="1" s="1"/>
  <c r="G81" i="1"/>
  <c r="Q81" i="1" s="1"/>
  <c r="F81" i="1"/>
  <c r="E81" i="1"/>
  <c r="D81" i="1"/>
  <c r="C81" i="1"/>
  <c r="AI80" i="1"/>
  <c r="AE80" i="1"/>
  <c r="Z80" i="1"/>
  <c r="X80" i="1"/>
  <c r="U80" i="1"/>
  <c r="S80" i="1"/>
  <c r="R80" i="1"/>
  <c r="P80" i="1"/>
  <c r="N80" i="1"/>
  <c r="K80" i="1"/>
  <c r="J80" i="1"/>
  <c r="I80" i="1"/>
  <c r="G80" i="1"/>
  <c r="F80" i="1"/>
  <c r="E80" i="1"/>
  <c r="D80" i="1"/>
  <c r="C80" i="1"/>
  <c r="AI79" i="1"/>
  <c r="AE79" i="1"/>
  <c r="X79" i="1"/>
  <c r="Z79" i="1" s="1"/>
  <c r="U79" i="1"/>
  <c r="S79" i="1"/>
  <c r="R79" i="1"/>
  <c r="Q79" i="1"/>
  <c r="P79" i="1"/>
  <c r="K79" i="1"/>
  <c r="N79" i="1" s="1"/>
  <c r="J79" i="1"/>
  <c r="I79" i="1"/>
  <c r="G79" i="1"/>
  <c r="F79" i="1"/>
  <c r="E79" i="1"/>
  <c r="D79" i="1"/>
  <c r="C79" i="1"/>
  <c r="AI78" i="1"/>
  <c r="AE78" i="1"/>
  <c r="X78" i="1"/>
  <c r="Z78" i="1" s="1"/>
  <c r="U78" i="1"/>
  <c r="S78" i="1"/>
  <c r="R78" i="1"/>
  <c r="Q78" i="1"/>
  <c r="P78" i="1"/>
  <c r="K78" i="1"/>
  <c r="N78" i="1" s="1"/>
  <c r="J78" i="1"/>
  <c r="I78" i="1"/>
  <c r="G78" i="1"/>
  <c r="F78" i="1"/>
  <c r="E78" i="1"/>
  <c r="D78" i="1"/>
  <c r="C78" i="1"/>
  <c r="AI77" i="1"/>
  <c r="AE77" i="1"/>
  <c r="Z77" i="1" s="1"/>
  <c r="X77" i="1"/>
  <c r="U77" i="1"/>
  <c r="S77" i="1"/>
  <c r="R77" i="1"/>
  <c r="P77" i="1"/>
  <c r="N77" i="1"/>
  <c r="K77" i="1"/>
  <c r="J77" i="1"/>
  <c r="I77" i="1"/>
  <c r="O77" i="1" s="1"/>
  <c r="G77" i="1"/>
  <c r="Q77" i="1" s="1"/>
  <c r="F77" i="1"/>
  <c r="E77" i="1"/>
  <c r="D77" i="1"/>
  <c r="C77" i="1"/>
  <c r="AI76" i="1"/>
  <c r="AE76" i="1"/>
  <c r="Z76" i="1"/>
  <c r="X76" i="1"/>
  <c r="U76" i="1"/>
  <c r="S76" i="1"/>
  <c r="R76" i="1"/>
  <c r="P76" i="1"/>
  <c r="N76" i="1"/>
  <c r="K76" i="1"/>
  <c r="J76" i="1"/>
  <c r="I76" i="1"/>
  <c r="G76" i="1"/>
  <c r="F76" i="1"/>
  <c r="E76" i="1"/>
  <c r="D76" i="1"/>
  <c r="C76" i="1"/>
  <c r="AI75" i="1"/>
  <c r="AE75" i="1"/>
  <c r="X75" i="1"/>
  <c r="Z75" i="1" s="1"/>
  <c r="U75" i="1"/>
  <c r="S75" i="1"/>
  <c r="R75" i="1"/>
  <c r="Q75" i="1"/>
  <c r="P75" i="1"/>
  <c r="K75" i="1"/>
  <c r="N75" i="1" s="1"/>
  <c r="J75" i="1"/>
  <c r="I75" i="1"/>
  <c r="G75" i="1"/>
  <c r="F75" i="1"/>
  <c r="E75" i="1"/>
  <c r="D75" i="1"/>
  <c r="C75" i="1"/>
  <c r="AI74" i="1"/>
  <c r="AE74" i="1"/>
  <c r="X74" i="1"/>
  <c r="Z74" i="1" s="1"/>
  <c r="U74" i="1"/>
  <c r="S74" i="1"/>
  <c r="R74" i="1"/>
  <c r="Q74" i="1"/>
  <c r="P74" i="1"/>
  <c r="K74" i="1"/>
  <c r="N74" i="1" s="1"/>
  <c r="J74" i="1"/>
  <c r="I74" i="1"/>
  <c r="O74" i="1" s="1"/>
  <c r="G74" i="1"/>
  <c r="F74" i="1"/>
  <c r="E74" i="1"/>
  <c r="D74" i="1"/>
  <c r="C74" i="1"/>
  <c r="AI73" i="1"/>
  <c r="AE73" i="1"/>
  <c r="Z73" i="1" s="1"/>
  <c r="X73" i="1"/>
  <c r="U73" i="1"/>
  <c r="S73" i="1"/>
  <c r="R73" i="1"/>
  <c r="P73" i="1"/>
  <c r="N73" i="1"/>
  <c r="K73" i="1"/>
  <c r="J73" i="1"/>
  <c r="I73" i="1"/>
  <c r="O73" i="1" s="1"/>
  <c r="G73" i="1"/>
  <c r="Q73" i="1" s="1"/>
  <c r="F73" i="1"/>
  <c r="E73" i="1"/>
  <c r="D73" i="1"/>
  <c r="C73" i="1"/>
  <c r="AI72" i="1"/>
  <c r="AE72" i="1"/>
  <c r="Z72" i="1"/>
  <c r="X72" i="1"/>
  <c r="U72" i="1"/>
  <c r="S72" i="1"/>
  <c r="R72" i="1"/>
  <c r="P72" i="1"/>
  <c r="N72" i="1"/>
  <c r="K72" i="1"/>
  <c r="J72" i="1"/>
  <c r="I72" i="1"/>
  <c r="G72" i="1"/>
  <c r="F72" i="1"/>
  <c r="E72" i="1"/>
  <c r="D72" i="1"/>
  <c r="C72" i="1"/>
  <c r="AI71" i="1"/>
  <c r="AE71" i="1"/>
  <c r="X71" i="1"/>
  <c r="Z71" i="1" s="1"/>
  <c r="U71" i="1"/>
  <c r="S71" i="1"/>
  <c r="R71" i="1"/>
  <c r="Q71" i="1"/>
  <c r="P71" i="1"/>
  <c r="K71" i="1"/>
  <c r="N71" i="1" s="1"/>
  <c r="J71" i="1"/>
  <c r="I71" i="1"/>
  <c r="G71" i="1"/>
  <c r="F71" i="1"/>
  <c r="E71" i="1"/>
  <c r="D71" i="1"/>
  <c r="C71" i="1"/>
  <c r="AI70" i="1"/>
  <c r="AE70" i="1"/>
  <c r="X70" i="1"/>
  <c r="Z70" i="1" s="1"/>
  <c r="U70" i="1"/>
  <c r="S70" i="1"/>
  <c r="R70" i="1"/>
  <c r="Q70" i="1"/>
  <c r="P70" i="1"/>
  <c r="K70" i="1"/>
  <c r="N70" i="1" s="1"/>
  <c r="J70" i="1"/>
  <c r="I70" i="1"/>
  <c r="G70" i="1"/>
  <c r="F70" i="1"/>
  <c r="E70" i="1"/>
  <c r="D70" i="1"/>
  <c r="C70" i="1"/>
  <c r="AI69" i="1"/>
  <c r="AE69" i="1"/>
  <c r="Z69" i="1" s="1"/>
  <c r="X69" i="1"/>
  <c r="U69" i="1"/>
  <c r="S69" i="1"/>
  <c r="R69" i="1"/>
  <c r="P69" i="1"/>
  <c r="N69" i="1"/>
  <c r="K69" i="1"/>
  <c r="J69" i="1"/>
  <c r="I69" i="1"/>
  <c r="O69" i="1" s="1"/>
  <c r="G69" i="1"/>
  <c r="Q69" i="1" s="1"/>
  <c r="F69" i="1"/>
  <c r="E69" i="1"/>
  <c r="D69" i="1"/>
  <c r="C69" i="1"/>
  <c r="AI68" i="1"/>
  <c r="AE68" i="1"/>
  <c r="Z68" i="1"/>
  <c r="X68" i="1"/>
  <c r="U68" i="1"/>
  <c r="S68" i="1"/>
  <c r="R68" i="1"/>
  <c r="P68" i="1"/>
  <c r="N68" i="1"/>
  <c r="K68" i="1"/>
  <c r="J68" i="1"/>
  <c r="I68" i="1"/>
  <c r="G68" i="1"/>
  <c r="F68" i="1"/>
  <c r="E68" i="1"/>
  <c r="D68" i="1"/>
  <c r="C68" i="1"/>
  <c r="AI67" i="1"/>
  <c r="AE67" i="1"/>
  <c r="X67" i="1"/>
  <c r="Z67" i="1" s="1"/>
  <c r="U67" i="1"/>
  <c r="S67" i="1"/>
  <c r="R67" i="1"/>
  <c r="Q67" i="1"/>
  <c r="P67" i="1"/>
  <c r="K67" i="1"/>
  <c r="N67" i="1" s="1"/>
  <c r="J67" i="1"/>
  <c r="I67" i="1"/>
  <c r="G67" i="1"/>
  <c r="F67" i="1"/>
  <c r="E67" i="1"/>
  <c r="D67" i="1"/>
  <c r="C67" i="1"/>
  <c r="AI66" i="1"/>
  <c r="AE66" i="1"/>
  <c r="X66" i="1"/>
  <c r="Z66" i="1" s="1"/>
  <c r="U66" i="1"/>
  <c r="S66" i="1"/>
  <c r="R66" i="1"/>
  <c r="Q66" i="1"/>
  <c r="P66" i="1"/>
  <c r="K66" i="1"/>
  <c r="N66" i="1" s="1"/>
  <c r="J66" i="1"/>
  <c r="I66" i="1"/>
  <c r="O66" i="1" s="1"/>
  <c r="G66" i="1"/>
  <c r="F66" i="1"/>
  <c r="E66" i="1"/>
  <c r="D66" i="1"/>
  <c r="C66" i="1"/>
  <c r="AI65" i="1"/>
  <c r="AE65" i="1"/>
  <c r="Z65" i="1" s="1"/>
  <c r="X65" i="1"/>
  <c r="U65" i="1"/>
  <c r="S65" i="1"/>
  <c r="R65" i="1"/>
  <c r="P65" i="1"/>
  <c r="N65" i="1"/>
  <c r="K65" i="1"/>
  <c r="J65" i="1"/>
  <c r="I65" i="1"/>
  <c r="O65" i="1" s="1"/>
  <c r="G65" i="1"/>
  <c r="Q65" i="1" s="1"/>
  <c r="F65" i="1"/>
  <c r="E65" i="1"/>
  <c r="D65" i="1"/>
  <c r="C65" i="1"/>
  <c r="AI64" i="1"/>
  <c r="AE64" i="1"/>
  <c r="Z64" i="1"/>
  <c r="X64" i="1"/>
  <c r="U64" i="1"/>
  <c r="S64" i="1"/>
  <c r="R64" i="1"/>
  <c r="P64" i="1"/>
  <c r="N64" i="1"/>
  <c r="K64" i="1"/>
  <c r="J64" i="1"/>
  <c r="I64" i="1"/>
  <c r="G64" i="1"/>
  <c r="F64" i="1"/>
  <c r="E64" i="1"/>
  <c r="D64" i="1"/>
  <c r="C64" i="1"/>
  <c r="AI63" i="1"/>
  <c r="AE63" i="1"/>
  <c r="X63" i="1"/>
  <c r="Z63" i="1" s="1"/>
  <c r="U63" i="1"/>
  <c r="S63" i="1"/>
  <c r="R63" i="1"/>
  <c r="Q63" i="1"/>
  <c r="P63" i="1"/>
  <c r="K63" i="1"/>
  <c r="N63" i="1" s="1"/>
  <c r="J63" i="1"/>
  <c r="I63" i="1"/>
  <c r="G63" i="1"/>
  <c r="F63" i="1"/>
  <c r="E63" i="1"/>
  <c r="D63" i="1"/>
  <c r="C63" i="1"/>
  <c r="AI62" i="1"/>
  <c r="AE62" i="1"/>
  <c r="X62" i="1"/>
  <c r="Z62" i="1" s="1"/>
  <c r="U62" i="1"/>
  <c r="S62" i="1"/>
  <c r="R62" i="1"/>
  <c r="Q62" i="1"/>
  <c r="P62" i="1"/>
  <c r="K62" i="1"/>
  <c r="N62" i="1" s="1"/>
  <c r="J62" i="1"/>
  <c r="I62" i="1"/>
  <c r="G62" i="1"/>
  <c r="F62" i="1"/>
  <c r="E62" i="1"/>
  <c r="D62" i="1"/>
  <c r="C62" i="1"/>
  <c r="AI61" i="1"/>
  <c r="AE61" i="1"/>
  <c r="Z61" i="1" s="1"/>
  <c r="X61" i="1"/>
  <c r="U61" i="1"/>
  <c r="S61" i="1"/>
  <c r="R61" i="1"/>
  <c r="P61" i="1"/>
  <c r="N61" i="1"/>
  <c r="K61" i="1"/>
  <c r="J61" i="1"/>
  <c r="I61" i="1"/>
  <c r="O61" i="1" s="1"/>
  <c r="G61" i="1"/>
  <c r="Q61" i="1" s="1"/>
  <c r="F61" i="1"/>
  <c r="E61" i="1"/>
  <c r="D61" i="1"/>
  <c r="C61" i="1"/>
  <c r="AI60" i="1"/>
  <c r="AE60" i="1"/>
  <c r="Z60" i="1"/>
  <c r="X60" i="1"/>
  <c r="U60" i="1"/>
  <c r="S60" i="1"/>
  <c r="R60" i="1"/>
  <c r="P60" i="1"/>
  <c r="N60" i="1"/>
  <c r="K60" i="1"/>
  <c r="J60" i="1"/>
  <c r="I60" i="1"/>
  <c r="G60" i="1"/>
  <c r="F60" i="1"/>
  <c r="E60" i="1"/>
  <c r="D60" i="1"/>
  <c r="C60" i="1"/>
  <c r="AI59" i="1"/>
  <c r="AE59" i="1"/>
  <c r="X59" i="1"/>
  <c r="Z59" i="1" s="1"/>
  <c r="U59" i="1"/>
  <c r="S59" i="1"/>
  <c r="R59" i="1"/>
  <c r="Q59" i="1"/>
  <c r="P59" i="1"/>
  <c r="K59" i="1"/>
  <c r="N59" i="1" s="1"/>
  <c r="J59" i="1"/>
  <c r="I59" i="1"/>
  <c r="G59" i="1"/>
  <c r="F59" i="1"/>
  <c r="E59" i="1"/>
  <c r="D59" i="1"/>
  <c r="C59" i="1"/>
  <c r="AI58" i="1"/>
  <c r="AE58" i="1"/>
  <c r="X58" i="1"/>
  <c r="Z58" i="1" s="1"/>
  <c r="U58" i="1"/>
  <c r="S58" i="1"/>
  <c r="R58" i="1"/>
  <c r="Q58" i="1"/>
  <c r="P58" i="1"/>
  <c r="K58" i="1"/>
  <c r="N58" i="1" s="1"/>
  <c r="J58" i="1"/>
  <c r="I58" i="1"/>
  <c r="O58" i="1" s="1"/>
  <c r="G58" i="1"/>
  <c r="F58" i="1"/>
  <c r="E58" i="1"/>
  <c r="D58" i="1"/>
  <c r="C58" i="1"/>
  <c r="AI57" i="1"/>
  <c r="AE57" i="1"/>
  <c r="Z57" i="1" s="1"/>
  <c r="X57" i="1"/>
  <c r="U57" i="1"/>
  <c r="S57" i="1"/>
  <c r="R57" i="1"/>
  <c r="P57" i="1"/>
  <c r="N57" i="1"/>
  <c r="K57" i="1"/>
  <c r="J57" i="1"/>
  <c r="I57" i="1"/>
  <c r="O57" i="1" s="1"/>
  <c r="G57" i="1"/>
  <c r="Q57" i="1" s="1"/>
  <c r="F57" i="1"/>
  <c r="E57" i="1"/>
  <c r="D57" i="1"/>
  <c r="C57" i="1"/>
  <c r="AI56" i="1"/>
  <c r="AE56" i="1"/>
  <c r="Z56" i="1"/>
  <c r="X56" i="1"/>
  <c r="U56" i="1"/>
  <c r="S56" i="1"/>
  <c r="R56" i="1"/>
  <c r="P56" i="1"/>
  <c r="N56" i="1"/>
  <c r="K56" i="1"/>
  <c r="J56" i="1"/>
  <c r="I56" i="1"/>
  <c r="G56" i="1"/>
  <c r="F56" i="1"/>
  <c r="E56" i="1"/>
  <c r="D56" i="1"/>
  <c r="C56" i="1"/>
  <c r="AI55" i="1"/>
  <c r="AE55" i="1"/>
  <c r="X55" i="1"/>
  <c r="Z55" i="1" s="1"/>
  <c r="U55" i="1"/>
  <c r="S55" i="1"/>
  <c r="R55" i="1"/>
  <c r="Q55" i="1"/>
  <c r="P55" i="1"/>
  <c r="K55" i="1"/>
  <c r="N55" i="1" s="1"/>
  <c r="J55" i="1"/>
  <c r="I55" i="1"/>
  <c r="G55" i="1"/>
  <c r="F55" i="1"/>
  <c r="E55" i="1"/>
  <c r="D55" i="1"/>
  <c r="C55" i="1"/>
  <c r="AI54" i="1"/>
  <c r="AE54" i="1"/>
  <c r="X54" i="1"/>
  <c r="Z54" i="1" s="1"/>
  <c r="U54" i="1"/>
  <c r="S54" i="1"/>
  <c r="R54" i="1"/>
  <c r="Q54" i="1"/>
  <c r="P54" i="1"/>
  <c r="K54" i="1"/>
  <c r="N54" i="1" s="1"/>
  <c r="J54" i="1"/>
  <c r="I54" i="1"/>
  <c r="G54" i="1"/>
  <c r="F54" i="1"/>
  <c r="E54" i="1"/>
  <c r="D54" i="1"/>
  <c r="C54" i="1"/>
  <c r="AI53" i="1"/>
  <c r="AE53" i="1"/>
  <c r="X53" i="1"/>
  <c r="Z53" i="1" s="1"/>
  <c r="U53" i="1"/>
  <c r="S53" i="1"/>
  <c r="R53" i="1"/>
  <c r="P53" i="1"/>
  <c r="K53" i="1"/>
  <c r="N53" i="1" s="1"/>
  <c r="J53" i="1"/>
  <c r="I53" i="1"/>
  <c r="O53" i="1" s="1"/>
  <c r="G53" i="1"/>
  <c r="Q53" i="1" s="1"/>
  <c r="F53" i="1"/>
  <c r="E53" i="1"/>
  <c r="D53" i="1"/>
  <c r="C53" i="1"/>
  <c r="AI52" i="1"/>
  <c r="AE52" i="1"/>
  <c r="Z52" i="1"/>
  <c r="X52" i="1"/>
  <c r="U52" i="1"/>
  <c r="S52" i="1"/>
  <c r="R52" i="1"/>
  <c r="P52" i="1"/>
  <c r="N52" i="1"/>
  <c r="K52" i="1"/>
  <c r="J52" i="1"/>
  <c r="I52" i="1"/>
  <c r="G52" i="1"/>
  <c r="F52" i="1"/>
  <c r="E52" i="1"/>
  <c r="D52" i="1"/>
  <c r="C52" i="1"/>
  <c r="AI51" i="1"/>
  <c r="AE51" i="1"/>
  <c r="X51" i="1"/>
  <c r="Z51" i="1" s="1"/>
  <c r="U51" i="1"/>
  <c r="S51" i="1"/>
  <c r="R51" i="1"/>
  <c r="Q51" i="1"/>
  <c r="P51" i="1"/>
  <c r="K51" i="1"/>
  <c r="N51" i="1" s="1"/>
  <c r="J51" i="1"/>
  <c r="I51" i="1"/>
  <c r="G51" i="1"/>
  <c r="F51" i="1"/>
  <c r="E51" i="1"/>
  <c r="D51" i="1"/>
  <c r="C51" i="1"/>
  <c r="AI50" i="1"/>
  <c r="AE50" i="1"/>
  <c r="X50" i="1"/>
  <c r="Z50" i="1" s="1"/>
  <c r="U50" i="1"/>
  <c r="S50" i="1"/>
  <c r="R50" i="1"/>
  <c r="P50" i="1"/>
  <c r="K50" i="1"/>
  <c r="N50" i="1" s="1"/>
  <c r="J50" i="1"/>
  <c r="I50" i="1"/>
  <c r="G50" i="1"/>
  <c r="Q50" i="1" s="1"/>
  <c r="F50" i="1"/>
  <c r="E50" i="1"/>
  <c r="D50" i="1"/>
  <c r="C50" i="1"/>
  <c r="AI49" i="1"/>
  <c r="AE49" i="1"/>
  <c r="X49" i="1"/>
  <c r="Z49" i="1" s="1"/>
  <c r="U49" i="1"/>
  <c r="S49" i="1"/>
  <c r="R49" i="1"/>
  <c r="Q49" i="1"/>
  <c r="P49" i="1"/>
  <c r="O49" i="1"/>
  <c r="K49" i="1"/>
  <c r="N49" i="1" s="1"/>
  <c r="J49" i="1"/>
  <c r="I49" i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N48" i="1"/>
  <c r="K48" i="1"/>
  <c r="J48" i="1"/>
  <c r="I48" i="1"/>
  <c r="G48" i="1"/>
  <c r="F48" i="1"/>
  <c r="E48" i="1"/>
  <c r="D48" i="1"/>
  <c r="C48" i="1"/>
  <c r="AI47" i="1"/>
  <c r="AE47" i="1"/>
  <c r="X47" i="1"/>
  <c r="Z47" i="1" s="1"/>
  <c r="U47" i="1"/>
  <c r="S47" i="1"/>
  <c r="R47" i="1"/>
  <c r="Q47" i="1"/>
  <c r="P47" i="1"/>
  <c r="K47" i="1"/>
  <c r="N47" i="1" s="1"/>
  <c r="J47" i="1"/>
  <c r="I47" i="1"/>
  <c r="O47" i="1" s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N46" i="1"/>
  <c r="K46" i="1"/>
  <c r="J46" i="1"/>
  <c r="I46" i="1"/>
  <c r="G46" i="1"/>
  <c r="AG46" i="1" s="1"/>
  <c r="F46" i="1"/>
  <c r="E46" i="1"/>
  <c r="D46" i="1"/>
  <c r="C46" i="1"/>
  <c r="AI45" i="1"/>
  <c r="AE45" i="1"/>
  <c r="X45" i="1"/>
  <c r="U45" i="1"/>
  <c r="S45" i="1"/>
  <c r="Q45" i="1"/>
  <c r="P45" i="1"/>
  <c r="R45" i="1" s="1"/>
  <c r="K45" i="1"/>
  <c r="J45" i="1"/>
  <c r="N45" i="1" s="1"/>
  <c r="O45" i="1" s="1"/>
  <c r="I45" i="1"/>
  <c r="G45" i="1"/>
  <c r="F45" i="1"/>
  <c r="E45" i="1"/>
  <c r="D45" i="1"/>
  <c r="C45" i="1"/>
  <c r="AI44" i="1"/>
  <c r="AE44" i="1"/>
  <c r="X44" i="1"/>
  <c r="U44" i="1"/>
  <c r="S44" i="1"/>
  <c r="Q44" i="1"/>
  <c r="P44" i="1"/>
  <c r="R44" i="1" s="1"/>
  <c r="K44" i="1"/>
  <c r="J44" i="1"/>
  <c r="N44" i="1" s="1"/>
  <c r="I44" i="1"/>
  <c r="O44" i="1" s="1"/>
  <c r="G44" i="1"/>
  <c r="F44" i="1"/>
  <c r="E44" i="1"/>
  <c r="D44" i="1"/>
  <c r="C44" i="1"/>
  <c r="AI43" i="1"/>
  <c r="AE43" i="1"/>
  <c r="X43" i="1"/>
  <c r="U43" i="1"/>
  <c r="S43" i="1"/>
  <c r="Q43" i="1"/>
  <c r="P43" i="1"/>
  <c r="R43" i="1" s="1"/>
  <c r="K43" i="1"/>
  <c r="J43" i="1"/>
  <c r="N43" i="1" s="1"/>
  <c r="I43" i="1"/>
  <c r="O43" i="1" s="1"/>
  <c r="G43" i="1"/>
  <c r="F43" i="1"/>
  <c r="E43" i="1"/>
  <c r="D43" i="1"/>
  <c r="C43" i="1"/>
  <c r="AI42" i="1"/>
  <c r="AE42" i="1"/>
  <c r="X42" i="1"/>
  <c r="U42" i="1"/>
  <c r="S42" i="1"/>
  <c r="Q42" i="1"/>
  <c r="P42" i="1"/>
  <c r="R42" i="1" s="1"/>
  <c r="K42" i="1"/>
  <c r="J42" i="1"/>
  <c r="N42" i="1" s="1"/>
  <c r="I42" i="1"/>
  <c r="O42" i="1" s="1"/>
  <c r="G42" i="1"/>
  <c r="F42" i="1"/>
  <c r="E42" i="1"/>
  <c r="D42" i="1"/>
  <c r="C42" i="1"/>
  <c r="AI41" i="1"/>
  <c r="AE41" i="1"/>
  <c r="X41" i="1"/>
  <c r="U41" i="1"/>
  <c r="S41" i="1"/>
  <c r="Q41" i="1"/>
  <c r="P41" i="1"/>
  <c r="R41" i="1" s="1"/>
  <c r="K41" i="1"/>
  <c r="J41" i="1"/>
  <c r="N41" i="1" s="1"/>
  <c r="I41" i="1"/>
  <c r="O41" i="1" s="1"/>
  <c r="G41" i="1"/>
  <c r="F41" i="1"/>
  <c r="E41" i="1"/>
  <c r="D41" i="1"/>
  <c r="C41" i="1"/>
  <c r="AI40" i="1"/>
  <c r="AE40" i="1"/>
  <c r="X40" i="1"/>
  <c r="U40" i="1"/>
  <c r="S40" i="1"/>
  <c r="Q40" i="1"/>
  <c r="P40" i="1"/>
  <c r="R40" i="1" s="1"/>
  <c r="K40" i="1"/>
  <c r="J40" i="1"/>
  <c r="N40" i="1" s="1"/>
  <c r="I40" i="1"/>
  <c r="O40" i="1" s="1"/>
  <c r="G40" i="1"/>
  <c r="F40" i="1"/>
  <c r="E40" i="1"/>
  <c r="D40" i="1"/>
  <c r="C40" i="1"/>
  <c r="AI39" i="1"/>
  <c r="AE39" i="1"/>
  <c r="X39" i="1"/>
  <c r="U39" i="1"/>
  <c r="S39" i="1"/>
  <c r="Q39" i="1"/>
  <c r="P39" i="1"/>
  <c r="R39" i="1" s="1"/>
  <c r="K39" i="1"/>
  <c r="J39" i="1"/>
  <c r="N39" i="1" s="1"/>
  <c r="I39" i="1"/>
  <c r="O39" i="1" s="1"/>
  <c r="G39" i="1"/>
  <c r="F39" i="1"/>
  <c r="E39" i="1"/>
  <c r="D39" i="1"/>
  <c r="C39" i="1"/>
  <c r="AI38" i="1"/>
  <c r="AE38" i="1"/>
  <c r="X38" i="1"/>
  <c r="U38" i="1"/>
  <c r="S38" i="1"/>
  <c r="Q38" i="1"/>
  <c r="P38" i="1"/>
  <c r="R38" i="1" s="1"/>
  <c r="K38" i="1"/>
  <c r="J38" i="1"/>
  <c r="N38" i="1" s="1"/>
  <c r="I38" i="1"/>
  <c r="O38" i="1" s="1"/>
  <c r="G38" i="1"/>
  <c r="F38" i="1"/>
  <c r="E38" i="1"/>
  <c r="D38" i="1"/>
  <c r="C38" i="1"/>
  <c r="AI37" i="1"/>
  <c r="AE37" i="1"/>
  <c r="X37" i="1"/>
  <c r="U37" i="1"/>
  <c r="S37" i="1"/>
  <c r="Q37" i="1"/>
  <c r="P37" i="1"/>
  <c r="R37" i="1" s="1"/>
  <c r="K37" i="1"/>
  <c r="J37" i="1"/>
  <c r="N37" i="1" s="1"/>
  <c r="I37" i="1"/>
  <c r="O37" i="1" s="1"/>
  <c r="G37" i="1"/>
  <c r="F37" i="1"/>
  <c r="E37" i="1"/>
  <c r="D37" i="1"/>
  <c r="C37" i="1"/>
  <c r="AI36" i="1"/>
  <c r="AE36" i="1"/>
  <c r="X36" i="1"/>
  <c r="U36" i="1"/>
  <c r="S36" i="1"/>
  <c r="Q36" i="1"/>
  <c r="P36" i="1"/>
  <c r="R36" i="1" s="1"/>
  <c r="K36" i="1"/>
  <c r="J36" i="1"/>
  <c r="N36" i="1" s="1"/>
  <c r="I36" i="1"/>
  <c r="O36" i="1" s="1"/>
  <c r="G36" i="1"/>
  <c r="F36" i="1"/>
  <c r="E36" i="1"/>
  <c r="D36" i="1"/>
  <c r="C36" i="1"/>
  <c r="AI35" i="1"/>
  <c r="AE35" i="1"/>
  <c r="X35" i="1"/>
  <c r="U35" i="1"/>
  <c r="S35" i="1"/>
  <c r="Q35" i="1"/>
  <c r="P35" i="1"/>
  <c r="R35" i="1" s="1"/>
  <c r="K35" i="1"/>
  <c r="J35" i="1"/>
  <c r="N35" i="1" s="1"/>
  <c r="I35" i="1"/>
  <c r="O35" i="1" s="1"/>
  <c r="G35" i="1"/>
  <c r="F35" i="1"/>
  <c r="E35" i="1"/>
  <c r="D35" i="1"/>
  <c r="C35" i="1"/>
  <c r="AI34" i="1"/>
  <c r="AE34" i="1"/>
  <c r="X34" i="1"/>
  <c r="U34" i="1"/>
  <c r="S34" i="1"/>
  <c r="Q34" i="1"/>
  <c r="P34" i="1"/>
  <c r="R34" i="1" s="1"/>
  <c r="K34" i="1"/>
  <c r="J34" i="1"/>
  <c r="N34" i="1" s="1"/>
  <c r="I34" i="1"/>
  <c r="O34" i="1" s="1"/>
  <c r="G34" i="1"/>
  <c r="F34" i="1"/>
  <c r="E34" i="1"/>
  <c r="D34" i="1"/>
  <c r="C34" i="1"/>
  <c r="AI33" i="1"/>
  <c r="AE33" i="1"/>
  <c r="X33" i="1"/>
  <c r="U33" i="1"/>
  <c r="S33" i="1"/>
  <c r="Q33" i="1"/>
  <c r="P33" i="1"/>
  <c r="R33" i="1" s="1"/>
  <c r="K33" i="1"/>
  <c r="J33" i="1"/>
  <c r="N33" i="1" s="1"/>
  <c r="I33" i="1"/>
  <c r="O33" i="1" s="1"/>
  <c r="G33" i="1"/>
  <c r="F33" i="1"/>
  <c r="E33" i="1"/>
  <c r="D33" i="1"/>
  <c r="C33" i="1"/>
  <c r="AI32" i="1"/>
  <c r="AE32" i="1"/>
  <c r="X32" i="1"/>
  <c r="U32" i="1"/>
  <c r="S32" i="1"/>
  <c r="Q32" i="1"/>
  <c r="P32" i="1"/>
  <c r="R32" i="1" s="1"/>
  <c r="K32" i="1"/>
  <c r="J32" i="1"/>
  <c r="N32" i="1" s="1"/>
  <c r="I32" i="1"/>
  <c r="O32" i="1" s="1"/>
  <c r="G32" i="1"/>
  <c r="F32" i="1"/>
  <c r="E32" i="1"/>
  <c r="D32" i="1"/>
  <c r="C32" i="1"/>
  <c r="AI31" i="1"/>
  <c r="AE31" i="1"/>
  <c r="X31" i="1"/>
  <c r="U31" i="1"/>
  <c r="S31" i="1"/>
  <c r="Q31" i="1"/>
  <c r="P31" i="1"/>
  <c r="R31" i="1" s="1"/>
  <c r="K31" i="1"/>
  <c r="J31" i="1"/>
  <c r="N31" i="1" s="1"/>
  <c r="I31" i="1"/>
  <c r="O31" i="1" s="1"/>
  <c r="G31" i="1"/>
  <c r="F31" i="1"/>
  <c r="E31" i="1"/>
  <c r="D31" i="1"/>
  <c r="C31" i="1"/>
  <c r="AI30" i="1"/>
  <c r="AE30" i="1"/>
  <c r="X30" i="1"/>
  <c r="U30" i="1"/>
  <c r="S30" i="1"/>
  <c r="Q30" i="1"/>
  <c r="P30" i="1"/>
  <c r="R30" i="1" s="1"/>
  <c r="K30" i="1"/>
  <c r="J30" i="1"/>
  <c r="N30" i="1" s="1"/>
  <c r="I30" i="1"/>
  <c r="O30" i="1" s="1"/>
  <c r="G30" i="1"/>
  <c r="F30" i="1"/>
  <c r="E30" i="1"/>
  <c r="D30" i="1"/>
  <c r="C30" i="1"/>
  <c r="AI29" i="1"/>
  <c r="AE29" i="1"/>
  <c r="X29" i="1"/>
  <c r="U29" i="1"/>
  <c r="S29" i="1"/>
  <c r="Q29" i="1"/>
  <c r="P29" i="1"/>
  <c r="R29" i="1" s="1"/>
  <c r="K29" i="1"/>
  <c r="J29" i="1"/>
  <c r="N29" i="1" s="1"/>
  <c r="I29" i="1"/>
  <c r="O29" i="1" s="1"/>
  <c r="G29" i="1"/>
  <c r="F29" i="1"/>
  <c r="E29" i="1"/>
  <c r="D29" i="1"/>
  <c r="C29" i="1"/>
  <c r="AI28" i="1"/>
  <c r="AE28" i="1"/>
  <c r="X28" i="1"/>
  <c r="U28" i="1"/>
  <c r="S28" i="1"/>
  <c r="Q28" i="1"/>
  <c r="P28" i="1"/>
  <c r="R28" i="1" s="1"/>
  <c r="K28" i="1"/>
  <c r="J28" i="1"/>
  <c r="N28" i="1" s="1"/>
  <c r="I28" i="1"/>
  <c r="O28" i="1" s="1"/>
  <c r="G28" i="1"/>
  <c r="F28" i="1"/>
  <c r="E28" i="1"/>
  <c r="D28" i="1"/>
  <c r="C28" i="1"/>
  <c r="AI27" i="1"/>
  <c r="AE27" i="1"/>
  <c r="X27" i="1"/>
  <c r="U27" i="1"/>
  <c r="S27" i="1"/>
  <c r="Q27" i="1"/>
  <c r="P27" i="1"/>
  <c r="R27" i="1" s="1"/>
  <c r="K27" i="1"/>
  <c r="J27" i="1"/>
  <c r="N27" i="1" s="1"/>
  <c r="I27" i="1"/>
  <c r="O27" i="1" s="1"/>
  <c r="G27" i="1"/>
  <c r="F27" i="1"/>
  <c r="E27" i="1"/>
  <c r="D27" i="1"/>
  <c r="C27" i="1"/>
  <c r="AI26" i="1"/>
  <c r="AE26" i="1"/>
  <c r="X26" i="1"/>
  <c r="U26" i="1"/>
  <c r="S26" i="1"/>
  <c r="Q26" i="1"/>
  <c r="P26" i="1"/>
  <c r="R26" i="1" s="1"/>
  <c r="K26" i="1"/>
  <c r="J26" i="1"/>
  <c r="N26" i="1" s="1"/>
  <c r="I26" i="1"/>
  <c r="O26" i="1" s="1"/>
  <c r="G26" i="1"/>
  <c r="F26" i="1"/>
  <c r="E26" i="1"/>
  <c r="D26" i="1"/>
  <c r="C26" i="1"/>
  <c r="AI25" i="1"/>
  <c r="AE25" i="1"/>
  <c r="X25" i="1"/>
  <c r="U25" i="1"/>
  <c r="S25" i="1"/>
  <c r="Q25" i="1"/>
  <c r="P25" i="1"/>
  <c r="R25" i="1" s="1"/>
  <c r="K25" i="1"/>
  <c r="J25" i="1"/>
  <c r="N25" i="1" s="1"/>
  <c r="I25" i="1"/>
  <c r="O25" i="1" s="1"/>
  <c r="G25" i="1"/>
  <c r="F25" i="1"/>
  <c r="E25" i="1"/>
  <c r="D25" i="1"/>
  <c r="C25" i="1"/>
  <c r="AI24" i="1"/>
  <c r="AE24" i="1"/>
  <c r="X24" i="1"/>
  <c r="U24" i="1"/>
  <c r="S24" i="1"/>
  <c r="Q24" i="1"/>
  <c r="P24" i="1"/>
  <c r="R24" i="1" s="1"/>
  <c r="K24" i="1"/>
  <c r="J24" i="1"/>
  <c r="N24" i="1" s="1"/>
  <c r="I24" i="1"/>
  <c r="O24" i="1" s="1"/>
  <c r="G24" i="1"/>
  <c r="F24" i="1"/>
  <c r="E24" i="1"/>
  <c r="D24" i="1"/>
  <c r="C24" i="1"/>
  <c r="AI23" i="1"/>
  <c r="AE23" i="1"/>
  <c r="X23" i="1"/>
  <c r="U23" i="1"/>
  <c r="S23" i="1"/>
  <c r="Q23" i="1"/>
  <c r="P23" i="1"/>
  <c r="R23" i="1" s="1"/>
  <c r="K23" i="1"/>
  <c r="J23" i="1"/>
  <c r="N23" i="1" s="1"/>
  <c r="I23" i="1"/>
  <c r="O23" i="1" s="1"/>
  <c r="G23" i="1"/>
  <c r="F23" i="1"/>
  <c r="E23" i="1"/>
  <c r="D23" i="1"/>
  <c r="C23" i="1"/>
  <c r="AI22" i="1"/>
  <c r="AE22" i="1"/>
  <c r="X22" i="1"/>
  <c r="U22" i="1"/>
  <c r="S22" i="1"/>
  <c r="Q22" i="1"/>
  <c r="P22" i="1"/>
  <c r="R22" i="1" s="1"/>
  <c r="K22" i="1"/>
  <c r="J22" i="1"/>
  <c r="N22" i="1" s="1"/>
  <c r="I22" i="1"/>
  <c r="O22" i="1" s="1"/>
  <c r="G22" i="1"/>
  <c r="F22" i="1"/>
  <c r="E22" i="1"/>
  <c r="D22" i="1"/>
  <c r="C22" i="1"/>
  <c r="AI21" i="1"/>
  <c r="AE21" i="1"/>
  <c r="X21" i="1"/>
  <c r="U21" i="1"/>
  <c r="S21" i="1"/>
  <c r="Q21" i="1"/>
  <c r="P21" i="1"/>
  <c r="R21" i="1" s="1"/>
  <c r="K21" i="1"/>
  <c r="J21" i="1"/>
  <c r="N21" i="1" s="1"/>
  <c r="I21" i="1"/>
  <c r="O21" i="1" s="1"/>
  <c r="G21" i="1"/>
  <c r="F21" i="1"/>
  <c r="E21" i="1"/>
  <c r="D21" i="1"/>
  <c r="C21" i="1"/>
  <c r="AI20" i="1"/>
  <c r="AE20" i="1"/>
  <c r="X20" i="1"/>
  <c r="U20" i="1"/>
  <c r="S20" i="1"/>
  <c r="Q20" i="1"/>
  <c r="P20" i="1"/>
  <c r="R20" i="1" s="1"/>
  <c r="K20" i="1"/>
  <c r="J20" i="1"/>
  <c r="N20" i="1" s="1"/>
  <c r="I20" i="1"/>
  <c r="O20" i="1" s="1"/>
  <c r="G20" i="1"/>
  <c r="F20" i="1"/>
  <c r="E20" i="1"/>
  <c r="D20" i="1"/>
  <c r="C20" i="1"/>
  <c r="AI19" i="1"/>
  <c r="AE19" i="1"/>
  <c r="X19" i="1"/>
  <c r="U19" i="1"/>
  <c r="S19" i="1"/>
  <c r="Q19" i="1"/>
  <c r="P19" i="1"/>
  <c r="R19" i="1" s="1"/>
  <c r="K19" i="1"/>
  <c r="J19" i="1"/>
  <c r="N19" i="1" s="1"/>
  <c r="I19" i="1"/>
  <c r="O19" i="1" s="1"/>
  <c r="G19" i="1"/>
  <c r="F19" i="1"/>
  <c r="E19" i="1"/>
  <c r="D19" i="1"/>
  <c r="C19" i="1"/>
  <c r="AI18" i="1"/>
  <c r="AE18" i="1"/>
  <c r="X18" i="1"/>
  <c r="U18" i="1"/>
  <c r="S18" i="1"/>
  <c r="Q18" i="1"/>
  <c r="P18" i="1"/>
  <c r="R18" i="1" s="1"/>
  <c r="K18" i="1"/>
  <c r="J18" i="1"/>
  <c r="N18" i="1" s="1"/>
  <c r="I18" i="1"/>
  <c r="O18" i="1" s="1"/>
  <c r="G18" i="1"/>
  <c r="F18" i="1"/>
  <c r="E18" i="1"/>
  <c r="D18" i="1"/>
  <c r="C18" i="1"/>
  <c r="AI17" i="1"/>
  <c r="AE17" i="1"/>
  <c r="X17" i="1"/>
  <c r="U17" i="1"/>
  <c r="S17" i="1"/>
  <c r="Q17" i="1"/>
  <c r="P17" i="1"/>
  <c r="R17" i="1" s="1"/>
  <c r="K17" i="1"/>
  <c r="J17" i="1"/>
  <c r="N17" i="1" s="1"/>
  <c r="I17" i="1"/>
  <c r="O17" i="1" s="1"/>
  <c r="G17" i="1"/>
  <c r="F17" i="1"/>
  <c r="E17" i="1"/>
  <c r="D17" i="1"/>
  <c r="C17" i="1"/>
  <c r="AI16" i="1"/>
  <c r="AE16" i="1"/>
  <c r="X16" i="1"/>
  <c r="U16" i="1"/>
  <c r="S16" i="1"/>
  <c r="Q16" i="1"/>
  <c r="P16" i="1"/>
  <c r="R16" i="1" s="1"/>
  <c r="K16" i="1"/>
  <c r="J16" i="1"/>
  <c r="N16" i="1" s="1"/>
  <c r="I16" i="1"/>
  <c r="O16" i="1" s="1"/>
  <c r="G16" i="1"/>
  <c r="F16" i="1"/>
  <c r="E16" i="1"/>
  <c r="D16" i="1"/>
  <c r="C16" i="1"/>
  <c r="AI15" i="1"/>
  <c r="AE15" i="1"/>
  <c r="X15" i="1"/>
  <c r="U15" i="1"/>
  <c r="S15" i="1"/>
  <c r="Q15" i="1"/>
  <c r="P15" i="1"/>
  <c r="R15" i="1" s="1"/>
  <c r="K15" i="1"/>
  <c r="J15" i="1"/>
  <c r="N15" i="1" s="1"/>
  <c r="I15" i="1"/>
  <c r="O15" i="1" s="1"/>
  <c r="G15" i="1"/>
  <c r="F15" i="1"/>
  <c r="E15" i="1"/>
  <c r="D15" i="1"/>
  <c r="C15" i="1"/>
  <c r="AI14" i="1"/>
  <c r="AE14" i="1"/>
  <c r="X14" i="1"/>
  <c r="U14" i="1"/>
  <c r="S14" i="1"/>
  <c r="Q14" i="1"/>
  <c r="P14" i="1"/>
  <c r="R14" i="1" s="1"/>
  <c r="K14" i="1"/>
  <c r="J14" i="1"/>
  <c r="I14" i="1"/>
  <c r="G14" i="1"/>
  <c r="F14" i="1"/>
  <c r="E14" i="1"/>
  <c r="D14" i="1"/>
  <c r="C14" i="1"/>
  <c r="AI13" i="1"/>
  <c r="AE13" i="1"/>
  <c r="X13" i="1"/>
  <c r="Z13" i="1" s="1"/>
  <c r="U13" i="1"/>
  <c r="S13" i="1"/>
  <c r="P13" i="1"/>
  <c r="R13" i="1" s="1"/>
  <c r="K13" i="1"/>
  <c r="J13" i="1"/>
  <c r="N13" i="1" s="1"/>
  <c r="I13" i="1"/>
  <c r="AG13" i="1" s="1"/>
  <c r="G13" i="1"/>
  <c r="F13" i="1"/>
  <c r="E13" i="1"/>
  <c r="D13" i="1"/>
  <c r="C13" i="1"/>
  <c r="AI12" i="1"/>
  <c r="AE12" i="1"/>
  <c r="X12" i="1"/>
  <c r="Z12" i="1" s="1"/>
  <c r="U12" i="1"/>
  <c r="S12" i="1"/>
  <c r="P12" i="1"/>
  <c r="R12" i="1" s="1"/>
  <c r="K12" i="1"/>
  <c r="J12" i="1"/>
  <c r="N12" i="1" s="1"/>
  <c r="I12" i="1"/>
  <c r="O12" i="1" s="1"/>
  <c r="G12" i="1"/>
  <c r="F12" i="1"/>
  <c r="E12" i="1"/>
  <c r="D12" i="1"/>
  <c r="C12" i="1"/>
  <c r="AI11" i="1"/>
  <c r="AE11" i="1"/>
  <c r="X11" i="1"/>
  <c r="Z11" i="1" s="1"/>
  <c r="U11" i="1"/>
  <c r="S11" i="1"/>
  <c r="P11" i="1"/>
  <c r="R11" i="1" s="1"/>
  <c r="K11" i="1"/>
  <c r="J11" i="1"/>
  <c r="N11" i="1" s="1"/>
  <c r="I11" i="1"/>
  <c r="O11" i="1" s="1"/>
  <c r="G11" i="1"/>
  <c r="F11" i="1"/>
  <c r="E11" i="1"/>
  <c r="D11" i="1"/>
  <c r="C11" i="1"/>
  <c r="AI10" i="1"/>
  <c r="AE10" i="1"/>
  <c r="X10" i="1"/>
  <c r="Z10" i="1" s="1"/>
  <c r="U10" i="1"/>
  <c r="S10" i="1"/>
  <c r="P10" i="1"/>
  <c r="R10" i="1" s="1"/>
  <c r="K10" i="1"/>
  <c r="J10" i="1"/>
  <c r="N10" i="1" s="1"/>
  <c r="I10" i="1"/>
  <c r="O10" i="1" s="1"/>
  <c r="G10" i="1"/>
  <c r="F10" i="1"/>
  <c r="E10" i="1"/>
  <c r="D10" i="1"/>
  <c r="C10" i="1"/>
  <c r="AI9" i="1"/>
  <c r="AE9" i="1"/>
  <c r="X9" i="1"/>
  <c r="U9" i="1"/>
  <c r="U19943" i="1" s="1"/>
  <c r="S9" i="1"/>
  <c r="P9" i="1"/>
  <c r="R9" i="1" s="1"/>
  <c r="K9" i="1"/>
  <c r="J9" i="1"/>
  <c r="J19943" i="1" s="1"/>
  <c r="I9" i="1"/>
  <c r="G9" i="1"/>
  <c r="F9" i="1"/>
  <c r="E9" i="1"/>
  <c r="D9" i="1"/>
  <c r="C9" i="1"/>
  <c r="E4" i="1"/>
  <c r="B3" i="1"/>
  <c r="AG11" i="1" l="1"/>
  <c r="AG10" i="1"/>
  <c r="AG12" i="1"/>
  <c r="AG52" i="1"/>
  <c r="Q52" i="1"/>
  <c r="O52" i="1"/>
  <c r="O104" i="1"/>
  <c r="O111" i="1"/>
  <c r="AG115" i="1"/>
  <c r="AG122" i="1"/>
  <c r="O122" i="1"/>
  <c r="O150" i="1"/>
  <c r="AG151" i="1"/>
  <c r="O151" i="1"/>
  <c r="O157" i="1"/>
  <c r="AG157" i="1"/>
  <c r="AG165" i="1"/>
  <c r="O165" i="1"/>
  <c r="K19943" i="1"/>
  <c r="Q9" i="1"/>
  <c r="X19943" i="1"/>
  <c r="Q10" i="1"/>
  <c r="Q11" i="1"/>
  <c r="Q12" i="1"/>
  <c r="Q13" i="1"/>
  <c r="AG56" i="1"/>
  <c r="Q56" i="1"/>
  <c r="O56" i="1"/>
  <c r="AG64" i="1"/>
  <c r="Q64" i="1"/>
  <c r="O64" i="1"/>
  <c r="AG72" i="1"/>
  <c r="Q72" i="1"/>
  <c r="O72" i="1"/>
  <c r="AG80" i="1"/>
  <c r="Q80" i="1"/>
  <c r="O80" i="1"/>
  <c r="AG88" i="1"/>
  <c r="Q88" i="1"/>
  <c r="O88" i="1"/>
  <c r="AG106" i="1"/>
  <c r="O106" i="1"/>
  <c r="AG121" i="1"/>
  <c r="Q121" i="1"/>
  <c r="R121" i="1"/>
  <c r="O124" i="1"/>
  <c r="Q138" i="1"/>
  <c r="R138" i="1"/>
  <c r="AG138" i="1" s="1"/>
  <c r="O146" i="1"/>
  <c r="O148" i="1"/>
  <c r="AG148" i="1"/>
  <c r="Q182" i="1"/>
  <c r="R182" i="1"/>
  <c r="G19943" i="1"/>
  <c r="N9" i="1"/>
  <c r="Z9" i="1"/>
  <c r="Z14" i="1"/>
  <c r="O54" i="1"/>
  <c r="O62" i="1"/>
  <c r="O70" i="1"/>
  <c r="O78" i="1"/>
  <c r="O86" i="1"/>
  <c r="Q105" i="1"/>
  <c r="R105" i="1"/>
  <c r="AG105" i="1" s="1"/>
  <c r="Q120" i="1"/>
  <c r="R120" i="1"/>
  <c r="AG133" i="1"/>
  <c r="O133" i="1"/>
  <c r="AG144" i="1"/>
  <c r="Q145" i="1"/>
  <c r="R145" i="1"/>
  <c r="R171" i="1"/>
  <c r="AG171" i="1"/>
  <c r="O171" i="1"/>
  <c r="AG177" i="1"/>
  <c r="O177" i="1"/>
  <c r="I19943" i="1"/>
  <c r="S19943" i="1"/>
  <c r="AE19943" i="1"/>
  <c r="O13" i="1"/>
  <c r="N14" i="1"/>
  <c r="Z15" i="1"/>
  <c r="AG15" i="1" s="1"/>
  <c r="AG16" i="1"/>
  <c r="Z16" i="1"/>
  <c r="Z17" i="1"/>
  <c r="AG17" i="1" s="1"/>
  <c r="AG18" i="1"/>
  <c r="Z18" i="1"/>
  <c r="Z19" i="1"/>
  <c r="AG19" i="1" s="1"/>
  <c r="AG20" i="1"/>
  <c r="Z20" i="1"/>
  <c r="Z21" i="1"/>
  <c r="AG21" i="1" s="1"/>
  <c r="AG22" i="1"/>
  <c r="Z22" i="1"/>
  <c r="Z23" i="1"/>
  <c r="AG23" i="1" s="1"/>
  <c r="AG24" i="1"/>
  <c r="Z24" i="1"/>
  <c r="Z25" i="1"/>
  <c r="AG25" i="1" s="1"/>
  <c r="AG26" i="1"/>
  <c r="Z26" i="1"/>
  <c r="Z27" i="1"/>
  <c r="AG27" i="1" s="1"/>
  <c r="AG28" i="1"/>
  <c r="Z28" i="1"/>
  <c r="Z29" i="1"/>
  <c r="AG29" i="1" s="1"/>
  <c r="AG30" i="1"/>
  <c r="Z30" i="1"/>
  <c r="Z31" i="1"/>
  <c r="AG31" i="1" s="1"/>
  <c r="AG32" i="1"/>
  <c r="Z32" i="1"/>
  <c r="Z33" i="1"/>
  <c r="AG33" i="1" s="1"/>
  <c r="AG34" i="1"/>
  <c r="Z34" i="1"/>
  <c r="Z35" i="1"/>
  <c r="AG35" i="1" s="1"/>
  <c r="AG36" i="1"/>
  <c r="Z36" i="1"/>
  <c r="Z37" i="1"/>
  <c r="AG37" i="1" s="1"/>
  <c r="AG38" i="1"/>
  <c r="Z38" i="1"/>
  <c r="Z39" i="1"/>
  <c r="AG39" i="1" s="1"/>
  <c r="AG40" i="1"/>
  <c r="Z40" i="1"/>
  <c r="Z41" i="1"/>
  <c r="AG41" i="1" s="1"/>
  <c r="AG42" i="1"/>
  <c r="Z42" i="1"/>
  <c r="Z43" i="1"/>
  <c r="AG43" i="1" s="1"/>
  <c r="Z44" i="1"/>
  <c r="AG44" i="1" s="1"/>
  <c r="Z45" i="1"/>
  <c r="AG48" i="1"/>
  <c r="Q48" i="1"/>
  <c r="O48" i="1"/>
  <c r="AG60" i="1"/>
  <c r="Q60" i="1"/>
  <c r="O60" i="1"/>
  <c r="AG68" i="1"/>
  <c r="Q68" i="1"/>
  <c r="O68" i="1"/>
  <c r="AG76" i="1"/>
  <c r="Q76" i="1"/>
  <c r="O76" i="1"/>
  <c r="AG84" i="1"/>
  <c r="Q84" i="1"/>
  <c r="O84" i="1"/>
  <c r="Q104" i="1"/>
  <c r="R104" i="1"/>
  <c r="AG104" i="1" s="1"/>
  <c r="O120" i="1"/>
  <c r="AG120" i="1"/>
  <c r="AG139" i="1"/>
  <c r="Q157" i="1"/>
  <c r="R157" i="1"/>
  <c r="Q170" i="1"/>
  <c r="R170" i="1"/>
  <c r="Q176" i="1"/>
  <c r="R176" i="1"/>
  <c r="AG176" i="1" s="1"/>
  <c r="Q46" i="1"/>
  <c r="AG47" i="1"/>
  <c r="AG51" i="1"/>
  <c r="AG55" i="1"/>
  <c r="AG59" i="1"/>
  <c r="AG63" i="1"/>
  <c r="AG67" i="1"/>
  <c r="AG71" i="1"/>
  <c r="AG75" i="1"/>
  <c r="AG79" i="1"/>
  <c r="AG83" i="1"/>
  <c r="AG87" i="1"/>
  <c r="AG90" i="1"/>
  <c r="O90" i="1"/>
  <c r="AG92" i="1"/>
  <c r="O92" i="1"/>
  <c r="AG94" i="1"/>
  <c r="O94" i="1"/>
  <c r="AG96" i="1"/>
  <c r="O96" i="1"/>
  <c r="AG98" i="1"/>
  <c r="O98" i="1"/>
  <c r="AG100" i="1"/>
  <c r="O100" i="1"/>
  <c r="AG102" i="1"/>
  <c r="O102" i="1"/>
  <c r="AG108" i="1"/>
  <c r="Q116" i="1"/>
  <c r="R116" i="1"/>
  <c r="AG116" i="1" s="1"/>
  <c r="AG118" i="1"/>
  <c r="O118" i="1"/>
  <c r="O127" i="1"/>
  <c r="AG131" i="1"/>
  <c r="Q144" i="1"/>
  <c r="R144" i="1"/>
  <c r="AG145" i="1"/>
  <c r="O145" i="1"/>
  <c r="Q150" i="1"/>
  <c r="R150" i="1"/>
  <c r="AG150" i="1" s="1"/>
  <c r="AG152" i="1"/>
  <c r="AG156" i="1"/>
  <c r="Q156" i="1"/>
  <c r="R156" i="1"/>
  <c r="O159" i="1"/>
  <c r="AG163" i="1"/>
  <c r="Q173" i="1"/>
  <c r="R173" i="1"/>
  <c r="AG173" i="1" s="1"/>
  <c r="AG181" i="1"/>
  <c r="O181" i="1"/>
  <c r="AG50" i="1"/>
  <c r="O51" i="1"/>
  <c r="AG54" i="1"/>
  <c r="O55" i="1"/>
  <c r="AG58" i="1"/>
  <c r="O59" i="1"/>
  <c r="AG62" i="1"/>
  <c r="O63" i="1"/>
  <c r="AG66" i="1"/>
  <c r="O67" i="1"/>
  <c r="AG70" i="1"/>
  <c r="O71" i="1"/>
  <c r="AG74" i="1"/>
  <c r="O75" i="1"/>
  <c r="AG78" i="1"/>
  <c r="O79" i="1"/>
  <c r="AG82" i="1"/>
  <c r="O83" i="1"/>
  <c r="AG86" i="1"/>
  <c r="O87" i="1"/>
  <c r="Q112" i="1"/>
  <c r="R112" i="1"/>
  <c r="AG112" i="1" s="1"/>
  <c r="AG113" i="1"/>
  <c r="AG114" i="1"/>
  <c r="O114" i="1"/>
  <c r="R117" i="1"/>
  <c r="AG117" i="1" s="1"/>
  <c r="O130" i="1"/>
  <c r="O134" i="1"/>
  <c r="AG135" i="1"/>
  <c r="O135" i="1"/>
  <c r="Q141" i="1"/>
  <c r="R141" i="1"/>
  <c r="AG141" i="1" s="1"/>
  <c r="AG149" i="1"/>
  <c r="O149" i="1"/>
  <c r="O152" i="1"/>
  <c r="O162" i="1"/>
  <c r="AG166" i="1"/>
  <c r="O166" i="1"/>
  <c r="AG167" i="1"/>
  <c r="O167" i="1"/>
  <c r="AG172" i="1"/>
  <c r="Q172" i="1"/>
  <c r="R172" i="1"/>
  <c r="O175" i="1"/>
  <c r="AG179" i="1"/>
  <c r="AG45" i="1"/>
  <c r="O46" i="1"/>
  <c r="AG49" i="1"/>
  <c r="O50" i="1"/>
  <c r="AG53" i="1"/>
  <c r="AG57" i="1"/>
  <c r="AG61" i="1"/>
  <c r="AG65" i="1"/>
  <c r="AG69" i="1"/>
  <c r="AG73" i="1"/>
  <c r="AG77" i="1"/>
  <c r="AG81" i="1"/>
  <c r="AG85" i="1"/>
  <c r="AG89" i="1"/>
  <c r="O89" i="1"/>
  <c r="AG91" i="1"/>
  <c r="O91" i="1"/>
  <c r="AG93" i="1"/>
  <c r="O93" i="1"/>
  <c r="AG95" i="1"/>
  <c r="O95" i="1"/>
  <c r="AG97" i="1"/>
  <c r="O97" i="1"/>
  <c r="AG99" i="1"/>
  <c r="O99" i="1"/>
  <c r="AG101" i="1"/>
  <c r="O101" i="1"/>
  <c r="Q108" i="1"/>
  <c r="R108" i="1"/>
  <c r="AG109" i="1"/>
  <c r="AG110" i="1"/>
  <c r="O110" i="1"/>
  <c r="Q124" i="1"/>
  <c r="R124" i="1"/>
  <c r="AG124" i="1" s="1"/>
  <c r="AG125" i="1"/>
  <c r="AG126" i="1"/>
  <c r="O126" i="1"/>
  <c r="Q128" i="1"/>
  <c r="R128" i="1"/>
  <c r="AG128" i="1" s="1"/>
  <c r="AG129" i="1"/>
  <c r="O129" i="1"/>
  <c r="Q134" i="1"/>
  <c r="R134" i="1"/>
  <c r="AG134" i="1" s="1"/>
  <c r="AG136" i="1"/>
  <c r="Q140" i="1"/>
  <c r="R140" i="1"/>
  <c r="AG140" i="1" s="1"/>
  <c r="O143" i="1"/>
  <c r="AG147" i="1"/>
  <c r="Q160" i="1"/>
  <c r="R160" i="1"/>
  <c r="AG160" i="1" s="1"/>
  <c r="AG161" i="1"/>
  <c r="O161" i="1"/>
  <c r="Q166" i="1"/>
  <c r="R166" i="1"/>
  <c r="AG168" i="1"/>
  <c r="O178" i="1"/>
  <c r="AG182" i="1"/>
  <c r="O182" i="1"/>
  <c r="Q103" i="1"/>
  <c r="Q107" i="1"/>
  <c r="Q111" i="1"/>
  <c r="Q115" i="1"/>
  <c r="Q119" i="1"/>
  <c r="Q123" i="1"/>
  <c r="Q130" i="1"/>
  <c r="Q136" i="1"/>
  <c r="R136" i="1"/>
  <c r="AG142" i="1"/>
  <c r="O142" i="1"/>
  <c r="Q146" i="1"/>
  <c r="Q152" i="1"/>
  <c r="R152" i="1"/>
  <c r="AG158" i="1"/>
  <c r="O158" i="1"/>
  <c r="Q162" i="1"/>
  <c r="Q168" i="1"/>
  <c r="R168" i="1"/>
  <c r="AG174" i="1"/>
  <c r="O174" i="1"/>
  <c r="Q102" i="1"/>
  <c r="R103" i="1"/>
  <c r="R19943" i="1" s="1"/>
  <c r="O105" i="1"/>
  <c r="Q106" i="1"/>
  <c r="R107" i="1"/>
  <c r="AG107" i="1" s="1"/>
  <c r="O109" i="1"/>
  <c r="R111" i="1"/>
  <c r="AG111" i="1" s="1"/>
  <c r="O113" i="1"/>
  <c r="Q114" i="1"/>
  <c r="R115" i="1"/>
  <c r="O117" i="1"/>
  <c r="Q118" i="1"/>
  <c r="R119" i="1"/>
  <c r="AG119" i="1" s="1"/>
  <c r="O121" i="1"/>
  <c r="Q122" i="1"/>
  <c r="R123" i="1"/>
  <c r="AG123" i="1" s="1"/>
  <c r="O125" i="1"/>
  <c r="Q126" i="1"/>
  <c r="R130" i="1"/>
  <c r="AG130" i="1" s="1"/>
  <c r="O131" i="1"/>
  <c r="Q132" i="1"/>
  <c r="R132" i="1"/>
  <c r="AG132" i="1" s="1"/>
  <c r="R137" i="1"/>
  <c r="AG137" i="1" s="1"/>
  <c r="O138" i="1"/>
  <c r="Q142" i="1"/>
  <c r="R146" i="1"/>
  <c r="AG146" i="1" s="1"/>
  <c r="O147" i="1"/>
  <c r="Q148" i="1"/>
  <c r="R148" i="1"/>
  <c r="R153" i="1"/>
  <c r="AG153" i="1" s="1"/>
  <c r="AG154" i="1"/>
  <c r="O154" i="1"/>
  <c r="Q158" i="1"/>
  <c r="R162" i="1"/>
  <c r="AG162" i="1" s="1"/>
  <c r="O163" i="1"/>
  <c r="Q164" i="1"/>
  <c r="R164" i="1"/>
  <c r="AG164" i="1" s="1"/>
  <c r="R169" i="1"/>
  <c r="AG169" i="1" s="1"/>
  <c r="AG170" i="1"/>
  <c r="O170" i="1"/>
  <c r="R178" i="1"/>
  <c r="AG178" i="1" s="1"/>
  <c r="O179" i="1"/>
  <c r="Q180" i="1"/>
  <c r="R180" i="1"/>
  <c r="AG180" i="1" s="1"/>
  <c r="Q127" i="1"/>
  <c r="Q131" i="1"/>
  <c r="Q135" i="1"/>
  <c r="Q139" i="1"/>
  <c r="Q143" i="1"/>
  <c r="Q147" i="1"/>
  <c r="Q151" i="1"/>
  <c r="Q155" i="1"/>
  <c r="Q159" i="1"/>
  <c r="Q163" i="1"/>
  <c r="Q167" i="1"/>
  <c r="Q179" i="1"/>
  <c r="N19943" i="1" l="1"/>
  <c r="AG9" i="1"/>
  <c r="Q19943" i="1"/>
  <c r="AG103" i="1"/>
  <c r="O14" i="1"/>
  <c r="AG14" i="1"/>
  <c r="O9" i="1"/>
  <c r="Z19943" i="1"/>
  <c r="O19943" i="1" l="1"/>
  <c r="AG19943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tc={2B155BF6-30B6-4678-8911-2413595FCEE0}</author>
    <author>tc={1F3AA2B8-6AFB-4215-B580-48A1C7847CC5}</author>
    <author>tc={26C3282B-C9F5-46C3-A80C-6F52CEFE98F4}</author>
    <author>tc={CE74C26F-6B12-46C5-97FE-1767886662D9}</author>
    <author>tc={6118F7A8-1013-4397-982F-0E196F3ADBE3}</author>
    <author>tc={AB15D080-FC66-4D6E-8D5A-C7CBEF75705B}</author>
  </authors>
  <commentList>
    <comment ref="J8" authorId="0" shapeId="0" xr:uid="{2B155BF6-30B6-4678-8911-2413595FCEE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1F3AA2B8-6AFB-4215-B580-48A1C7847CC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26C3282B-C9F5-46C3-A80C-6F52CEFE98F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CE74C26F-6B12-46C5-97FE-1767886662D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6118F7A8-1013-4397-982F-0E196F3ADBE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AB15D080-FC66-4D6E-8D5A-C7CBEF75705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<sst xmlns="http://schemas.openxmlformats.org/spreadsheetml/2006/main" count="745" uniqueCount="51">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</sst>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CB5F2A30-DA65-4FB2-9588-26E87F72A204}"/>
    <cellStyle name="Normal 4" xfId="3" xr:uid="{B0262D93-609F-4B07-B581-123EE1E97F0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3596348</v>
          </cell>
          <cell r="B3">
            <v>3596348</v>
          </cell>
          <cell r="C3">
            <v>41958</v>
          </cell>
          <cell r="D3">
            <v>41995</v>
          </cell>
          <cell r="F3">
            <v>50735</v>
          </cell>
          <cell r="G3" t="str">
            <v>GLOSA LEGALIZADA</v>
          </cell>
          <cell r="I3">
            <v>0</v>
          </cell>
          <cell r="J3">
            <v>0</v>
          </cell>
          <cell r="K3">
            <v>0</v>
          </cell>
          <cell r="M3">
            <v>50735</v>
          </cell>
          <cell r="N3">
            <v>0</v>
          </cell>
          <cell r="Q3">
            <v>0</v>
          </cell>
          <cell r="S3">
            <v>0</v>
          </cell>
        </row>
        <row r="4">
          <cell r="A4">
            <v>8242290</v>
          </cell>
          <cell r="B4">
            <v>8242290</v>
          </cell>
          <cell r="C4">
            <v>43516</v>
          </cell>
          <cell r="D4">
            <v>43545</v>
          </cell>
          <cell r="F4">
            <v>33100</v>
          </cell>
          <cell r="G4" t="str">
            <v>DEVUELTA</v>
          </cell>
          <cell r="I4">
            <v>0</v>
          </cell>
          <cell r="J4">
            <v>0</v>
          </cell>
          <cell r="K4">
            <v>33100</v>
          </cell>
          <cell r="M4">
            <v>0</v>
          </cell>
          <cell r="N4">
            <v>0</v>
          </cell>
          <cell r="Q4">
            <v>0</v>
          </cell>
          <cell r="S4">
            <v>0</v>
          </cell>
        </row>
        <row r="5">
          <cell r="A5">
            <v>8253951</v>
          </cell>
          <cell r="B5">
            <v>8253951</v>
          </cell>
          <cell r="C5">
            <v>43519</v>
          </cell>
          <cell r="D5">
            <v>43545</v>
          </cell>
          <cell r="F5">
            <v>76960</v>
          </cell>
          <cell r="G5" t="str">
            <v>DEVUELTA</v>
          </cell>
          <cell r="I5">
            <v>0</v>
          </cell>
          <cell r="J5">
            <v>0</v>
          </cell>
          <cell r="K5">
            <v>76960</v>
          </cell>
          <cell r="M5">
            <v>0</v>
          </cell>
          <cell r="N5">
            <v>0</v>
          </cell>
          <cell r="Q5">
            <v>0</v>
          </cell>
          <cell r="S5">
            <v>0</v>
          </cell>
        </row>
        <row r="6">
          <cell r="A6">
            <v>8263397</v>
          </cell>
          <cell r="B6">
            <v>8263397</v>
          </cell>
          <cell r="C6">
            <v>43522</v>
          </cell>
          <cell r="D6">
            <v>43545</v>
          </cell>
          <cell r="F6">
            <v>41980</v>
          </cell>
          <cell r="G6" t="str">
            <v>DEVUELTA</v>
          </cell>
          <cell r="I6">
            <v>0</v>
          </cell>
          <cell r="J6">
            <v>0</v>
          </cell>
          <cell r="K6">
            <v>41980</v>
          </cell>
          <cell r="M6">
            <v>0</v>
          </cell>
          <cell r="N6">
            <v>0</v>
          </cell>
          <cell r="Q6">
            <v>0</v>
          </cell>
          <cell r="S6">
            <v>0</v>
          </cell>
        </row>
        <row r="7">
          <cell r="A7">
            <v>8260081</v>
          </cell>
          <cell r="B7">
            <v>8260081</v>
          </cell>
          <cell r="C7">
            <v>43522</v>
          </cell>
          <cell r="D7">
            <v>43545</v>
          </cell>
          <cell r="F7">
            <v>123600</v>
          </cell>
          <cell r="G7" t="str">
            <v>DEVUELTA</v>
          </cell>
          <cell r="I7">
            <v>0</v>
          </cell>
          <cell r="J7">
            <v>0</v>
          </cell>
          <cell r="K7">
            <v>123600</v>
          </cell>
          <cell r="M7">
            <v>0</v>
          </cell>
          <cell r="N7">
            <v>0</v>
          </cell>
          <cell r="Q7">
            <v>0</v>
          </cell>
          <cell r="S7">
            <v>0</v>
          </cell>
        </row>
        <row r="8">
          <cell r="A8">
            <v>8339148</v>
          </cell>
          <cell r="B8">
            <v>8339148</v>
          </cell>
          <cell r="C8">
            <v>43542</v>
          </cell>
          <cell r="D8">
            <v>43572</v>
          </cell>
          <cell r="F8">
            <v>33100</v>
          </cell>
          <cell r="G8" t="str">
            <v>NO RADICADO</v>
          </cell>
          <cell r="I8">
            <v>33100</v>
          </cell>
          <cell r="J8">
            <v>0</v>
          </cell>
          <cell r="K8">
            <v>0</v>
          </cell>
          <cell r="M8">
            <v>0</v>
          </cell>
          <cell r="N8">
            <v>0</v>
          </cell>
          <cell r="Q8">
            <v>0</v>
          </cell>
          <cell r="S8">
            <v>0</v>
          </cell>
        </row>
        <row r="9">
          <cell r="A9">
            <v>8340463</v>
          </cell>
          <cell r="B9">
            <v>8340463</v>
          </cell>
          <cell r="C9">
            <v>43543</v>
          </cell>
          <cell r="D9">
            <v>43572</v>
          </cell>
          <cell r="F9">
            <v>85600</v>
          </cell>
          <cell r="G9" t="str">
            <v>DEVUELTA</v>
          </cell>
          <cell r="I9">
            <v>0</v>
          </cell>
          <cell r="J9">
            <v>0</v>
          </cell>
          <cell r="K9">
            <v>85600</v>
          </cell>
          <cell r="M9">
            <v>0</v>
          </cell>
          <cell r="N9">
            <v>0</v>
          </cell>
          <cell r="Q9">
            <v>0</v>
          </cell>
          <cell r="S9">
            <v>0</v>
          </cell>
        </row>
        <row r="10">
          <cell r="A10">
            <v>8389990</v>
          </cell>
          <cell r="B10">
            <v>8389990</v>
          </cell>
          <cell r="C10">
            <v>43557</v>
          </cell>
          <cell r="D10">
            <v>43613</v>
          </cell>
          <cell r="F10">
            <v>95389</v>
          </cell>
          <cell r="G10" t="str">
            <v>CANCELADO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Q10">
            <v>95389</v>
          </cell>
          <cell r="S10">
            <v>0</v>
          </cell>
        </row>
        <row r="11">
          <cell r="A11">
            <v>8443390</v>
          </cell>
          <cell r="B11">
            <v>8443390</v>
          </cell>
          <cell r="C11">
            <v>43571</v>
          </cell>
          <cell r="D11">
            <v>43613</v>
          </cell>
          <cell r="F11">
            <v>15000</v>
          </cell>
          <cell r="G11" t="str">
            <v>CANCELADO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Q11">
            <v>15000</v>
          </cell>
          <cell r="S11">
            <v>0</v>
          </cell>
        </row>
        <row r="12">
          <cell r="A12">
            <v>8555352</v>
          </cell>
          <cell r="B12">
            <v>8555352</v>
          </cell>
          <cell r="C12">
            <v>43604</v>
          </cell>
          <cell r="D12">
            <v>43634</v>
          </cell>
          <cell r="F12">
            <v>122256</v>
          </cell>
          <cell r="G12" t="str">
            <v>CANCELADO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Q12">
            <v>122256</v>
          </cell>
          <cell r="S12">
            <v>0</v>
          </cell>
        </row>
        <row r="13">
          <cell r="A13">
            <v>8575296</v>
          </cell>
          <cell r="B13">
            <v>8575296</v>
          </cell>
          <cell r="C13">
            <v>43608</v>
          </cell>
          <cell r="D13">
            <v>43634</v>
          </cell>
          <cell r="F13">
            <v>136888</v>
          </cell>
          <cell r="G13" t="str">
            <v>CANCELADO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Q13">
            <v>136888</v>
          </cell>
          <cell r="S13">
            <v>0</v>
          </cell>
        </row>
        <row r="14">
          <cell r="A14">
            <v>8579565</v>
          </cell>
          <cell r="B14">
            <v>8579565</v>
          </cell>
          <cell r="C14">
            <v>43612</v>
          </cell>
          <cell r="D14">
            <v>43634</v>
          </cell>
          <cell r="F14">
            <v>113500</v>
          </cell>
          <cell r="G14" t="str">
            <v>CANCELADO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N14">
            <v>0</v>
          </cell>
          <cell r="Q14">
            <v>113500</v>
          </cell>
          <cell r="S14">
            <v>0</v>
          </cell>
        </row>
        <row r="15">
          <cell r="A15">
            <v>8583108</v>
          </cell>
          <cell r="B15">
            <v>8583108</v>
          </cell>
          <cell r="C15">
            <v>43612</v>
          </cell>
          <cell r="D15">
            <v>43634</v>
          </cell>
          <cell r="F15">
            <v>22600</v>
          </cell>
          <cell r="G15" t="str">
            <v>CANCELADO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Q15">
            <v>22600</v>
          </cell>
          <cell r="S15">
            <v>0</v>
          </cell>
        </row>
        <row r="16">
          <cell r="A16">
            <v>8683268</v>
          </cell>
          <cell r="B16">
            <v>8683268</v>
          </cell>
          <cell r="C16">
            <v>43639</v>
          </cell>
          <cell r="D16">
            <v>43665</v>
          </cell>
          <cell r="F16">
            <v>66381</v>
          </cell>
          <cell r="G16" t="str">
            <v>CANCELADO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Q16">
            <v>66381</v>
          </cell>
          <cell r="S16">
            <v>0</v>
          </cell>
        </row>
        <row r="17">
          <cell r="A17">
            <v>8706449</v>
          </cell>
          <cell r="B17">
            <v>8706449</v>
          </cell>
          <cell r="C17">
            <v>43645</v>
          </cell>
          <cell r="D17">
            <v>43665</v>
          </cell>
          <cell r="F17">
            <v>20000</v>
          </cell>
          <cell r="G17" t="str">
            <v>CANCELADO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Q17">
            <v>20000</v>
          </cell>
          <cell r="S17">
            <v>0</v>
          </cell>
        </row>
        <row r="18">
          <cell r="A18">
            <v>8770211</v>
          </cell>
          <cell r="B18">
            <v>8770211</v>
          </cell>
          <cell r="C18">
            <v>43663</v>
          </cell>
          <cell r="D18">
            <v>43697</v>
          </cell>
          <cell r="F18">
            <v>39852</v>
          </cell>
          <cell r="G18" t="str">
            <v>CANCELADO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Q18">
            <v>0</v>
          </cell>
          <cell r="S18">
            <v>39852</v>
          </cell>
        </row>
        <row r="19">
          <cell r="A19">
            <v>8770217</v>
          </cell>
          <cell r="B19">
            <v>8770217</v>
          </cell>
          <cell r="C19">
            <v>43663</v>
          </cell>
          <cell r="D19">
            <v>43697</v>
          </cell>
          <cell r="F19">
            <v>50863</v>
          </cell>
          <cell r="G19" t="str">
            <v>CANCELADO</v>
          </cell>
          <cell r="I19">
            <v>0</v>
          </cell>
          <cell r="J19">
            <v>0</v>
          </cell>
          <cell r="K19">
            <v>0</v>
          </cell>
          <cell r="M19">
            <v>0</v>
          </cell>
          <cell r="N19">
            <v>0</v>
          </cell>
          <cell r="Q19">
            <v>0</v>
          </cell>
          <cell r="S19">
            <v>50863</v>
          </cell>
        </row>
        <row r="20">
          <cell r="A20">
            <v>8796014</v>
          </cell>
          <cell r="B20">
            <v>8796014</v>
          </cell>
          <cell r="C20">
            <v>43670</v>
          </cell>
          <cell r="D20">
            <v>43697</v>
          </cell>
          <cell r="F20">
            <v>28260</v>
          </cell>
          <cell r="G20" t="str">
            <v>CANCELADO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Q20">
            <v>0</v>
          </cell>
          <cell r="S20">
            <v>28260</v>
          </cell>
        </row>
        <row r="21">
          <cell r="A21">
            <v>8817018</v>
          </cell>
          <cell r="B21">
            <v>8817018</v>
          </cell>
          <cell r="C21">
            <v>43676</v>
          </cell>
          <cell r="D21">
            <v>43697</v>
          </cell>
          <cell r="F21">
            <v>29500</v>
          </cell>
          <cell r="G21" t="str">
            <v>CANCELADO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Q21">
            <v>0</v>
          </cell>
          <cell r="S21">
            <v>29500</v>
          </cell>
        </row>
        <row r="22">
          <cell r="A22">
            <v>8825176</v>
          </cell>
          <cell r="B22">
            <v>8825176</v>
          </cell>
          <cell r="C22">
            <v>43677</v>
          </cell>
          <cell r="D22">
            <v>43697</v>
          </cell>
          <cell r="F22">
            <v>32800</v>
          </cell>
          <cell r="G22" t="str">
            <v>CANCELADO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Q22">
            <v>0</v>
          </cell>
          <cell r="S22">
            <v>32800</v>
          </cell>
        </row>
        <row r="23">
          <cell r="A23">
            <v>8825807</v>
          </cell>
          <cell r="B23">
            <v>8825807</v>
          </cell>
          <cell r="C23">
            <v>43677</v>
          </cell>
          <cell r="D23">
            <v>43697</v>
          </cell>
          <cell r="F23">
            <v>38100</v>
          </cell>
          <cell r="G23" t="str">
            <v>CANCELADO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Q23">
            <v>0</v>
          </cell>
          <cell r="S23">
            <v>38100</v>
          </cell>
        </row>
        <row r="24">
          <cell r="A24">
            <v>8821968</v>
          </cell>
          <cell r="B24">
            <v>8821968</v>
          </cell>
          <cell r="C24">
            <v>43677</v>
          </cell>
          <cell r="D24">
            <v>43697</v>
          </cell>
          <cell r="F24">
            <v>9150</v>
          </cell>
          <cell r="G24" t="str">
            <v>CANCELADO</v>
          </cell>
          <cell r="I24">
            <v>0</v>
          </cell>
          <cell r="J24">
            <v>0</v>
          </cell>
          <cell r="K24">
            <v>0</v>
          </cell>
          <cell r="M24">
            <v>0</v>
          </cell>
          <cell r="N24">
            <v>0</v>
          </cell>
          <cell r="Q24">
            <v>0</v>
          </cell>
          <cell r="S24">
            <v>9150</v>
          </cell>
        </row>
        <row r="25">
          <cell r="A25">
            <v>8821675</v>
          </cell>
          <cell r="B25">
            <v>8821675</v>
          </cell>
          <cell r="C25">
            <v>43677</v>
          </cell>
          <cell r="D25">
            <v>43697</v>
          </cell>
          <cell r="F25">
            <v>33100</v>
          </cell>
          <cell r="G25" t="str">
            <v>CANCELADO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Q25">
            <v>0</v>
          </cell>
          <cell r="S25">
            <v>33100</v>
          </cell>
        </row>
        <row r="26">
          <cell r="A26">
            <v>8825169</v>
          </cell>
          <cell r="B26">
            <v>8825169</v>
          </cell>
          <cell r="C26">
            <v>43677</v>
          </cell>
          <cell r="D26">
            <v>43697</v>
          </cell>
          <cell r="F26">
            <v>32800</v>
          </cell>
          <cell r="G26" t="str">
            <v>CANCELADO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Q26">
            <v>0</v>
          </cell>
          <cell r="S26">
            <v>32800</v>
          </cell>
        </row>
        <row r="27">
          <cell r="A27">
            <v>8825811</v>
          </cell>
          <cell r="B27">
            <v>8825811</v>
          </cell>
          <cell r="C27">
            <v>43677</v>
          </cell>
          <cell r="D27">
            <v>43697</v>
          </cell>
          <cell r="F27">
            <v>107400</v>
          </cell>
          <cell r="G27" t="str">
            <v>CANCELADO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Q27">
            <v>0</v>
          </cell>
          <cell r="S27">
            <v>107400</v>
          </cell>
        </row>
        <row r="28">
          <cell r="A28">
            <v>8842200</v>
          </cell>
          <cell r="B28">
            <v>8842200</v>
          </cell>
          <cell r="C28">
            <v>43682</v>
          </cell>
          <cell r="D28">
            <v>43726</v>
          </cell>
          <cell r="F28">
            <v>50730</v>
          </cell>
          <cell r="G28" t="str">
            <v>CANCELADO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Q28">
            <v>0</v>
          </cell>
          <cell r="S28">
            <v>50730</v>
          </cell>
        </row>
        <row r="29">
          <cell r="A29">
            <v>8874533</v>
          </cell>
          <cell r="B29">
            <v>8874533</v>
          </cell>
          <cell r="C29">
            <v>43683</v>
          </cell>
          <cell r="D29">
            <v>43726</v>
          </cell>
          <cell r="F29">
            <v>33100</v>
          </cell>
          <cell r="G29" t="str">
            <v>CANCELADO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N29">
            <v>0</v>
          </cell>
          <cell r="Q29">
            <v>0</v>
          </cell>
          <cell r="S29">
            <v>33100</v>
          </cell>
        </row>
        <row r="30">
          <cell r="A30">
            <v>8859928</v>
          </cell>
          <cell r="B30">
            <v>8859928</v>
          </cell>
          <cell r="C30">
            <v>43687</v>
          </cell>
          <cell r="D30">
            <v>43726</v>
          </cell>
          <cell r="F30">
            <v>75364</v>
          </cell>
          <cell r="G30" t="str">
            <v>CANCELADO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Q30">
            <v>0</v>
          </cell>
          <cell r="S30">
            <v>75364</v>
          </cell>
        </row>
        <row r="31">
          <cell r="A31">
            <v>8875387</v>
          </cell>
          <cell r="B31">
            <v>8875387</v>
          </cell>
          <cell r="C31">
            <v>43692</v>
          </cell>
          <cell r="D31">
            <v>43726</v>
          </cell>
          <cell r="F31">
            <v>15500</v>
          </cell>
          <cell r="G31" t="str">
            <v>CANCELADO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Q31">
            <v>0</v>
          </cell>
          <cell r="S31">
            <v>15500</v>
          </cell>
        </row>
        <row r="32">
          <cell r="A32">
            <v>8891262</v>
          </cell>
          <cell r="B32">
            <v>8891262</v>
          </cell>
          <cell r="C32">
            <v>43697</v>
          </cell>
          <cell r="D32">
            <v>43726</v>
          </cell>
          <cell r="F32">
            <v>43744</v>
          </cell>
          <cell r="G32" t="str">
            <v>CANCELADO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Q32">
            <v>0</v>
          </cell>
          <cell r="S32">
            <v>43744</v>
          </cell>
        </row>
        <row r="33">
          <cell r="A33">
            <v>8895447</v>
          </cell>
          <cell r="B33">
            <v>8895447</v>
          </cell>
          <cell r="C33">
            <v>43698</v>
          </cell>
          <cell r="D33">
            <v>43726</v>
          </cell>
          <cell r="F33">
            <v>23200</v>
          </cell>
          <cell r="G33" t="str">
            <v>CANCELADO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Q33">
            <v>0</v>
          </cell>
          <cell r="S33">
            <v>23200</v>
          </cell>
        </row>
        <row r="34">
          <cell r="A34">
            <v>8906245</v>
          </cell>
          <cell r="B34">
            <v>8906245</v>
          </cell>
          <cell r="C34">
            <v>43701</v>
          </cell>
          <cell r="D34">
            <v>43726</v>
          </cell>
          <cell r="F34">
            <v>56299</v>
          </cell>
          <cell r="G34" t="str">
            <v>CANCELADO</v>
          </cell>
          <cell r="I34">
            <v>0</v>
          </cell>
          <cell r="J34">
            <v>0</v>
          </cell>
          <cell r="K34">
            <v>0</v>
          </cell>
          <cell r="M34">
            <v>0</v>
          </cell>
          <cell r="N34">
            <v>0</v>
          </cell>
          <cell r="Q34">
            <v>0</v>
          </cell>
          <cell r="S34">
            <v>56299</v>
          </cell>
        </row>
        <row r="35">
          <cell r="A35">
            <v>8929968</v>
          </cell>
          <cell r="B35">
            <v>8929968</v>
          </cell>
          <cell r="C35">
            <v>43706</v>
          </cell>
          <cell r="D35">
            <v>43726</v>
          </cell>
          <cell r="F35">
            <v>17029</v>
          </cell>
          <cell r="G35" t="str">
            <v>CANCELADO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Q35">
            <v>17029</v>
          </cell>
          <cell r="S35">
            <v>0</v>
          </cell>
        </row>
        <row r="36">
          <cell r="A36">
            <v>8929250</v>
          </cell>
          <cell r="B36">
            <v>8929250</v>
          </cell>
          <cell r="C36">
            <v>43706</v>
          </cell>
          <cell r="D36">
            <v>43726</v>
          </cell>
          <cell r="F36">
            <v>29900</v>
          </cell>
          <cell r="G36" t="str">
            <v>CANCELADO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Q36">
            <v>29900</v>
          </cell>
          <cell r="S36">
            <v>0</v>
          </cell>
        </row>
        <row r="37">
          <cell r="A37">
            <v>8946785</v>
          </cell>
          <cell r="B37">
            <v>8946785</v>
          </cell>
          <cell r="C37">
            <v>43711</v>
          </cell>
          <cell r="D37">
            <v>43759</v>
          </cell>
          <cell r="F37">
            <v>23200</v>
          </cell>
          <cell r="G37" t="str">
            <v>CANCELADO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Q37">
            <v>0</v>
          </cell>
          <cell r="S37">
            <v>23200</v>
          </cell>
        </row>
        <row r="38">
          <cell r="A38">
            <v>8959476</v>
          </cell>
          <cell r="B38">
            <v>8959476</v>
          </cell>
          <cell r="C38">
            <v>43714</v>
          </cell>
          <cell r="D38">
            <v>43759</v>
          </cell>
          <cell r="F38">
            <v>118800</v>
          </cell>
          <cell r="G38" t="str">
            <v>CANCELADO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Q38">
            <v>0</v>
          </cell>
          <cell r="S38">
            <v>118800</v>
          </cell>
        </row>
        <row r="39">
          <cell r="A39">
            <v>8959959</v>
          </cell>
          <cell r="B39">
            <v>8959959</v>
          </cell>
          <cell r="C39">
            <v>43714</v>
          </cell>
          <cell r="D39">
            <v>43759</v>
          </cell>
          <cell r="F39">
            <v>33100</v>
          </cell>
          <cell r="G39" t="str">
            <v>CANCELADO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N39">
            <v>0</v>
          </cell>
          <cell r="Q39">
            <v>0</v>
          </cell>
          <cell r="S39">
            <v>33100</v>
          </cell>
        </row>
        <row r="40">
          <cell r="A40">
            <v>8960479</v>
          </cell>
          <cell r="B40">
            <v>8960479</v>
          </cell>
          <cell r="C40">
            <v>43714</v>
          </cell>
          <cell r="D40">
            <v>43759</v>
          </cell>
          <cell r="F40">
            <v>7055</v>
          </cell>
          <cell r="G40" t="str">
            <v>CANCELADO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Q40">
            <v>0</v>
          </cell>
          <cell r="S40">
            <v>7055</v>
          </cell>
        </row>
        <row r="41">
          <cell r="A41">
            <v>8971305</v>
          </cell>
          <cell r="B41">
            <v>8971305</v>
          </cell>
          <cell r="C41">
            <v>43717</v>
          </cell>
          <cell r="D41">
            <v>43759</v>
          </cell>
          <cell r="F41">
            <v>63139</v>
          </cell>
          <cell r="G41" t="str">
            <v>CANCELADO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Q41">
            <v>63139</v>
          </cell>
          <cell r="S41">
            <v>0</v>
          </cell>
        </row>
        <row r="42">
          <cell r="A42">
            <v>8969760</v>
          </cell>
          <cell r="B42">
            <v>8969760</v>
          </cell>
          <cell r="C42">
            <v>43717</v>
          </cell>
          <cell r="D42">
            <v>43759</v>
          </cell>
          <cell r="F42">
            <v>29500</v>
          </cell>
          <cell r="G42" t="str">
            <v>CANCELADO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Q42">
            <v>0</v>
          </cell>
          <cell r="S42">
            <v>29500</v>
          </cell>
        </row>
        <row r="43">
          <cell r="A43">
            <v>8970091</v>
          </cell>
          <cell r="B43">
            <v>8970091</v>
          </cell>
          <cell r="C43">
            <v>43717</v>
          </cell>
          <cell r="D43">
            <v>43759</v>
          </cell>
          <cell r="F43">
            <v>52420</v>
          </cell>
          <cell r="G43" t="str">
            <v>CANCELADO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Q43">
            <v>0</v>
          </cell>
          <cell r="S43">
            <v>52420</v>
          </cell>
        </row>
        <row r="44">
          <cell r="A44">
            <v>8975540</v>
          </cell>
          <cell r="B44">
            <v>8975540</v>
          </cell>
          <cell r="C44">
            <v>43718</v>
          </cell>
          <cell r="D44">
            <v>43759</v>
          </cell>
          <cell r="F44">
            <v>33100</v>
          </cell>
          <cell r="G44" t="str">
            <v>CANCELADO</v>
          </cell>
          <cell r="I44">
            <v>0</v>
          </cell>
          <cell r="J44">
            <v>0</v>
          </cell>
          <cell r="K44">
            <v>0</v>
          </cell>
          <cell r="M44">
            <v>0</v>
          </cell>
          <cell r="N44">
            <v>0</v>
          </cell>
          <cell r="Q44">
            <v>0</v>
          </cell>
          <cell r="S44">
            <v>33100</v>
          </cell>
        </row>
        <row r="45">
          <cell r="A45">
            <v>8975536</v>
          </cell>
          <cell r="B45">
            <v>8975536</v>
          </cell>
          <cell r="C45">
            <v>43718</v>
          </cell>
          <cell r="D45">
            <v>43759</v>
          </cell>
          <cell r="F45">
            <v>33100</v>
          </cell>
          <cell r="G45" t="str">
            <v>CANCELADO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Q45">
            <v>0</v>
          </cell>
          <cell r="S45">
            <v>33100</v>
          </cell>
        </row>
        <row r="46">
          <cell r="A46">
            <v>8986726</v>
          </cell>
          <cell r="B46">
            <v>8986726</v>
          </cell>
          <cell r="C46">
            <v>43721</v>
          </cell>
          <cell r="D46">
            <v>43759</v>
          </cell>
          <cell r="F46">
            <v>33100</v>
          </cell>
          <cell r="G46" t="str">
            <v>CANCELADO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Q46">
            <v>0</v>
          </cell>
          <cell r="S46">
            <v>33100</v>
          </cell>
        </row>
        <row r="47">
          <cell r="A47">
            <v>8995218</v>
          </cell>
          <cell r="B47">
            <v>8995218</v>
          </cell>
          <cell r="C47">
            <v>43724</v>
          </cell>
          <cell r="D47">
            <v>43759</v>
          </cell>
          <cell r="F47">
            <v>32300</v>
          </cell>
          <cell r="G47" t="str">
            <v>CANCELADO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Q47">
            <v>0</v>
          </cell>
          <cell r="S47">
            <v>32300</v>
          </cell>
        </row>
        <row r="48">
          <cell r="A48">
            <v>8995202</v>
          </cell>
          <cell r="B48">
            <v>8995202</v>
          </cell>
          <cell r="C48">
            <v>43724</v>
          </cell>
          <cell r="D48">
            <v>43759</v>
          </cell>
          <cell r="F48">
            <v>128700</v>
          </cell>
          <cell r="G48" t="str">
            <v>CANCELADO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Q48">
            <v>0</v>
          </cell>
          <cell r="S48">
            <v>128700</v>
          </cell>
        </row>
        <row r="49">
          <cell r="A49">
            <v>9001437</v>
          </cell>
          <cell r="B49">
            <v>9001437</v>
          </cell>
          <cell r="C49">
            <v>43725</v>
          </cell>
          <cell r="D49">
            <v>43759</v>
          </cell>
          <cell r="F49">
            <v>1148</v>
          </cell>
          <cell r="G49" t="str">
            <v>CANCELADO</v>
          </cell>
          <cell r="I49">
            <v>0</v>
          </cell>
          <cell r="J49">
            <v>0</v>
          </cell>
          <cell r="K49">
            <v>0</v>
          </cell>
          <cell r="M49">
            <v>0</v>
          </cell>
          <cell r="N49">
            <v>0</v>
          </cell>
          <cell r="Q49">
            <v>0</v>
          </cell>
          <cell r="S49">
            <v>1148</v>
          </cell>
        </row>
        <row r="50">
          <cell r="A50">
            <v>9015333</v>
          </cell>
          <cell r="B50">
            <v>9015333</v>
          </cell>
          <cell r="C50">
            <v>43728</v>
          </cell>
          <cell r="D50">
            <v>43759</v>
          </cell>
          <cell r="F50">
            <v>70900</v>
          </cell>
          <cell r="G50" t="str">
            <v>CANCELADO</v>
          </cell>
          <cell r="I50">
            <v>0</v>
          </cell>
          <cell r="J50">
            <v>0</v>
          </cell>
          <cell r="K50">
            <v>0</v>
          </cell>
          <cell r="M50">
            <v>0</v>
          </cell>
          <cell r="N50">
            <v>0</v>
          </cell>
          <cell r="Q50">
            <v>0</v>
          </cell>
          <cell r="S50">
            <v>70900</v>
          </cell>
        </row>
        <row r="51">
          <cell r="A51">
            <v>9015356</v>
          </cell>
          <cell r="B51">
            <v>9015356</v>
          </cell>
          <cell r="C51">
            <v>43728</v>
          </cell>
          <cell r="D51">
            <v>43759</v>
          </cell>
          <cell r="F51">
            <v>140200</v>
          </cell>
          <cell r="G51" t="str">
            <v>CANCELADO</v>
          </cell>
          <cell r="I51">
            <v>0</v>
          </cell>
          <cell r="J51">
            <v>0</v>
          </cell>
          <cell r="K51">
            <v>0</v>
          </cell>
          <cell r="M51">
            <v>0</v>
          </cell>
          <cell r="N51">
            <v>0</v>
          </cell>
          <cell r="Q51">
            <v>0</v>
          </cell>
          <cell r="S51">
            <v>140200</v>
          </cell>
        </row>
        <row r="52">
          <cell r="A52">
            <v>9017493</v>
          </cell>
          <cell r="B52">
            <v>9017493</v>
          </cell>
          <cell r="C52">
            <v>43728</v>
          </cell>
          <cell r="D52">
            <v>43759</v>
          </cell>
          <cell r="F52">
            <v>23200</v>
          </cell>
          <cell r="G52" t="str">
            <v>CANCELADO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Q52">
            <v>0</v>
          </cell>
          <cell r="S52">
            <v>23200</v>
          </cell>
        </row>
        <row r="53">
          <cell r="A53">
            <v>9051969</v>
          </cell>
          <cell r="B53">
            <v>9051969</v>
          </cell>
          <cell r="C53">
            <v>43738</v>
          </cell>
          <cell r="D53">
            <v>43759</v>
          </cell>
          <cell r="F53">
            <v>23200</v>
          </cell>
          <cell r="G53" t="str">
            <v>CANCELADO</v>
          </cell>
          <cell r="I53">
            <v>0</v>
          </cell>
          <cell r="J53">
            <v>0</v>
          </cell>
          <cell r="K53">
            <v>0</v>
          </cell>
          <cell r="M53">
            <v>0</v>
          </cell>
          <cell r="N53">
            <v>0</v>
          </cell>
          <cell r="Q53">
            <v>0</v>
          </cell>
          <cell r="S53">
            <v>23200</v>
          </cell>
        </row>
        <row r="54">
          <cell r="A54">
            <v>9055350</v>
          </cell>
          <cell r="B54">
            <v>9055350</v>
          </cell>
          <cell r="C54">
            <v>43739</v>
          </cell>
          <cell r="D54">
            <v>43788</v>
          </cell>
          <cell r="F54">
            <v>57799</v>
          </cell>
          <cell r="G54" t="str">
            <v>CANCELADO</v>
          </cell>
          <cell r="I54">
            <v>0</v>
          </cell>
          <cell r="J54">
            <v>0</v>
          </cell>
          <cell r="K54">
            <v>0</v>
          </cell>
          <cell r="M54">
            <v>0</v>
          </cell>
          <cell r="N54">
            <v>0</v>
          </cell>
          <cell r="Q54">
            <v>0</v>
          </cell>
          <cell r="S54">
            <v>57799</v>
          </cell>
        </row>
        <row r="55">
          <cell r="A55">
            <v>9073223</v>
          </cell>
          <cell r="B55">
            <v>9073223</v>
          </cell>
          <cell r="C55">
            <v>43740</v>
          </cell>
          <cell r="D55">
            <v>43788</v>
          </cell>
          <cell r="F55">
            <v>2098</v>
          </cell>
          <cell r="G55" t="str">
            <v>CANCELADO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Q55">
            <v>2098</v>
          </cell>
          <cell r="S55">
            <v>0</v>
          </cell>
        </row>
        <row r="56">
          <cell r="A56">
            <v>9064188</v>
          </cell>
          <cell r="B56">
            <v>9064188</v>
          </cell>
          <cell r="C56">
            <v>43740</v>
          </cell>
          <cell r="D56">
            <v>43788</v>
          </cell>
          <cell r="F56">
            <v>29900</v>
          </cell>
          <cell r="G56" t="str">
            <v>CANCELADO</v>
          </cell>
          <cell r="I56">
            <v>0</v>
          </cell>
          <cell r="J56">
            <v>0</v>
          </cell>
          <cell r="K56">
            <v>0</v>
          </cell>
          <cell r="M56">
            <v>0</v>
          </cell>
          <cell r="N56">
            <v>0</v>
          </cell>
          <cell r="Q56">
            <v>29900</v>
          </cell>
          <cell r="S56">
            <v>0</v>
          </cell>
        </row>
        <row r="57">
          <cell r="A57">
            <v>9066291</v>
          </cell>
          <cell r="B57">
            <v>9066291</v>
          </cell>
          <cell r="C57">
            <v>43741</v>
          </cell>
          <cell r="D57">
            <v>43788</v>
          </cell>
          <cell r="F57">
            <v>39800</v>
          </cell>
          <cell r="G57" t="str">
            <v>CANCELADO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  <cell r="N57">
            <v>0</v>
          </cell>
          <cell r="Q57">
            <v>0</v>
          </cell>
          <cell r="S57">
            <v>39800</v>
          </cell>
        </row>
        <row r="58">
          <cell r="A58">
            <v>9066297</v>
          </cell>
          <cell r="B58">
            <v>9066297</v>
          </cell>
          <cell r="C58">
            <v>43741</v>
          </cell>
          <cell r="D58">
            <v>43788</v>
          </cell>
          <cell r="F58">
            <v>39800</v>
          </cell>
          <cell r="G58" t="str">
            <v>CANCELADO</v>
          </cell>
          <cell r="I58">
            <v>0</v>
          </cell>
          <cell r="J58">
            <v>0</v>
          </cell>
          <cell r="K58">
            <v>0</v>
          </cell>
          <cell r="M58">
            <v>0</v>
          </cell>
          <cell r="N58">
            <v>0</v>
          </cell>
          <cell r="Q58">
            <v>0</v>
          </cell>
          <cell r="S58">
            <v>39800</v>
          </cell>
        </row>
        <row r="59">
          <cell r="A59">
            <v>9075921</v>
          </cell>
          <cell r="B59">
            <v>9075921</v>
          </cell>
          <cell r="C59">
            <v>43743</v>
          </cell>
          <cell r="D59">
            <v>43788</v>
          </cell>
          <cell r="F59">
            <v>95551</v>
          </cell>
          <cell r="G59" t="str">
            <v>CANCELADO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  <cell r="N59">
            <v>0</v>
          </cell>
          <cell r="Q59">
            <v>0</v>
          </cell>
          <cell r="S59">
            <v>95551</v>
          </cell>
        </row>
        <row r="60">
          <cell r="A60">
            <v>9075932</v>
          </cell>
          <cell r="B60">
            <v>9075932</v>
          </cell>
          <cell r="C60">
            <v>43743</v>
          </cell>
          <cell r="D60">
            <v>43788</v>
          </cell>
          <cell r="F60">
            <v>102293</v>
          </cell>
          <cell r="G60" t="str">
            <v>CANCELADO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Q60">
            <v>0</v>
          </cell>
          <cell r="S60">
            <v>102293</v>
          </cell>
        </row>
        <row r="61">
          <cell r="A61">
            <v>9087372</v>
          </cell>
          <cell r="B61">
            <v>9087372</v>
          </cell>
          <cell r="C61">
            <v>43747</v>
          </cell>
          <cell r="D61">
            <v>43788</v>
          </cell>
          <cell r="F61">
            <v>22900</v>
          </cell>
          <cell r="G61" t="str">
            <v>CANCELADO</v>
          </cell>
          <cell r="I61">
            <v>0</v>
          </cell>
          <cell r="J61">
            <v>0</v>
          </cell>
          <cell r="K61">
            <v>0</v>
          </cell>
          <cell r="M61">
            <v>0</v>
          </cell>
          <cell r="N61">
            <v>0</v>
          </cell>
          <cell r="Q61">
            <v>0</v>
          </cell>
          <cell r="S61">
            <v>22900</v>
          </cell>
        </row>
        <row r="62">
          <cell r="A62">
            <v>9113903</v>
          </cell>
          <cell r="B62">
            <v>9113903</v>
          </cell>
          <cell r="C62">
            <v>43754</v>
          </cell>
          <cell r="D62">
            <v>43788</v>
          </cell>
          <cell r="F62">
            <v>67850</v>
          </cell>
          <cell r="G62" t="str">
            <v>CANCELADO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Q62">
            <v>0</v>
          </cell>
          <cell r="S62">
            <v>67850</v>
          </cell>
        </row>
        <row r="63">
          <cell r="A63">
            <v>9122220</v>
          </cell>
          <cell r="B63">
            <v>9122220</v>
          </cell>
          <cell r="C63">
            <v>43756</v>
          </cell>
          <cell r="D63">
            <v>43788</v>
          </cell>
          <cell r="F63">
            <v>68717</v>
          </cell>
          <cell r="G63" t="str">
            <v>CANCELADO</v>
          </cell>
          <cell r="I63">
            <v>0</v>
          </cell>
          <cell r="J63">
            <v>0</v>
          </cell>
          <cell r="K63">
            <v>0</v>
          </cell>
          <cell r="M63">
            <v>0</v>
          </cell>
          <cell r="N63">
            <v>0</v>
          </cell>
          <cell r="Q63">
            <v>0</v>
          </cell>
          <cell r="S63">
            <v>68717</v>
          </cell>
        </row>
        <row r="64">
          <cell r="A64">
            <v>9159432</v>
          </cell>
          <cell r="B64">
            <v>9159432</v>
          </cell>
          <cell r="C64">
            <v>43766</v>
          </cell>
          <cell r="D64">
            <v>43788</v>
          </cell>
          <cell r="F64">
            <v>29900</v>
          </cell>
          <cell r="G64" t="str">
            <v>CANCELADO</v>
          </cell>
          <cell r="I64">
            <v>0</v>
          </cell>
          <cell r="J64">
            <v>0</v>
          </cell>
          <cell r="K64">
            <v>0</v>
          </cell>
          <cell r="M64">
            <v>0</v>
          </cell>
          <cell r="N64">
            <v>0</v>
          </cell>
          <cell r="Q64">
            <v>29900</v>
          </cell>
          <cell r="S64">
            <v>0</v>
          </cell>
        </row>
        <row r="65">
          <cell r="A65">
            <v>9158838</v>
          </cell>
          <cell r="B65">
            <v>9158838</v>
          </cell>
          <cell r="C65">
            <v>43766</v>
          </cell>
          <cell r="D65">
            <v>43788</v>
          </cell>
          <cell r="F65">
            <v>8403</v>
          </cell>
          <cell r="G65" t="str">
            <v>CANCELADO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Q65">
            <v>8403</v>
          </cell>
          <cell r="S65">
            <v>0</v>
          </cell>
        </row>
        <row r="66">
          <cell r="A66">
            <v>9177718</v>
          </cell>
          <cell r="B66">
            <v>9177718</v>
          </cell>
          <cell r="C66">
            <v>43770</v>
          </cell>
          <cell r="D66">
            <v>43815</v>
          </cell>
          <cell r="F66">
            <v>33100</v>
          </cell>
          <cell r="G66" t="str">
            <v>CANCELADO</v>
          </cell>
          <cell r="I66">
            <v>0</v>
          </cell>
          <cell r="J66">
            <v>0</v>
          </cell>
          <cell r="K66">
            <v>0</v>
          </cell>
          <cell r="M66">
            <v>0</v>
          </cell>
          <cell r="N66">
            <v>0</v>
          </cell>
          <cell r="Q66">
            <v>0</v>
          </cell>
          <cell r="S66">
            <v>33100</v>
          </cell>
        </row>
        <row r="67">
          <cell r="A67">
            <v>9178008</v>
          </cell>
          <cell r="B67">
            <v>9178008</v>
          </cell>
          <cell r="C67">
            <v>43770</v>
          </cell>
          <cell r="D67">
            <v>43815</v>
          </cell>
          <cell r="F67">
            <v>19578</v>
          </cell>
          <cell r="G67" t="str">
            <v>CANCELADO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Q67">
            <v>0</v>
          </cell>
          <cell r="S67">
            <v>19578</v>
          </cell>
        </row>
        <row r="68">
          <cell r="A68">
            <v>9178897</v>
          </cell>
          <cell r="B68">
            <v>9178897</v>
          </cell>
          <cell r="C68">
            <v>43770</v>
          </cell>
          <cell r="D68">
            <v>43815</v>
          </cell>
          <cell r="F68">
            <v>35100</v>
          </cell>
          <cell r="G68" t="str">
            <v>CANCELADO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Q68">
            <v>0</v>
          </cell>
          <cell r="S68">
            <v>35100</v>
          </cell>
        </row>
        <row r="69">
          <cell r="A69">
            <v>9185734</v>
          </cell>
          <cell r="B69">
            <v>9185734</v>
          </cell>
          <cell r="C69">
            <v>43774</v>
          </cell>
          <cell r="D69">
            <v>43815</v>
          </cell>
          <cell r="F69">
            <v>33100</v>
          </cell>
          <cell r="G69" t="str">
            <v>CANCELADO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Q69">
            <v>0</v>
          </cell>
          <cell r="S69">
            <v>33100</v>
          </cell>
        </row>
        <row r="70">
          <cell r="A70">
            <v>9186310</v>
          </cell>
          <cell r="B70">
            <v>9186310</v>
          </cell>
          <cell r="C70">
            <v>43774</v>
          </cell>
          <cell r="D70">
            <v>43815</v>
          </cell>
          <cell r="F70">
            <v>6185</v>
          </cell>
          <cell r="G70" t="str">
            <v>CANCELADO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Q70">
            <v>0</v>
          </cell>
          <cell r="S70">
            <v>6185</v>
          </cell>
        </row>
        <row r="71">
          <cell r="A71">
            <v>9194554</v>
          </cell>
          <cell r="B71">
            <v>9194554</v>
          </cell>
          <cell r="C71">
            <v>43776</v>
          </cell>
          <cell r="D71">
            <v>43815</v>
          </cell>
          <cell r="F71">
            <v>14600</v>
          </cell>
          <cell r="G71" t="str">
            <v>CANCELADO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N71">
            <v>0</v>
          </cell>
          <cell r="Q71">
            <v>0</v>
          </cell>
          <cell r="S71">
            <v>14600</v>
          </cell>
        </row>
        <row r="72">
          <cell r="A72">
            <v>9218090</v>
          </cell>
          <cell r="B72">
            <v>9218090</v>
          </cell>
          <cell r="C72">
            <v>43781</v>
          </cell>
          <cell r="D72">
            <v>43815</v>
          </cell>
          <cell r="F72">
            <v>40000</v>
          </cell>
          <cell r="G72" t="str">
            <v>CANCELADO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Q72">
            <v>0</v>
          </cell>
          <cell r="S72">
            <v>40000</v>
          </cell>
        </row>
        <row r="73">
          <cell r="A73">
            <v>9207991</v>
          </cell>
          <cell r="B73">
            <v>9207991</v>
          </cell>
          <cell r="C73">
            <v>43781</v>
          </cell>
          <cell r="D73">
            <v>43815</v>
          </cell>
          <cell r="F73">
            <v>66049</v>
          </cell>
          <cell r="G73" t="str">
            <v>CANCELADO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N73">
            <v>0</v>
          </cell>
          <cell r="Q73">
            <v>0</v>
          </cell>
          <cell r="S73">
            <v>66049</v>
          </cell>
        </row>
        <row r="74">
          <cell r="A74">
            <v>9239837</v>
          </cell>
          <cell r="B74">
            <v>9239837</v>
          </cell>
          <cell r="C74">
            <v>43789</v>
          </cell>
          <cell r="D74">
            <v>43815</v>
          </cell>
          <cell r="F74">
            <v>43300</v>
          </cell>
          <cell r="G74" t="str">
            <v>CANCELADO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Q74">
            <v>0</v>
          </cell>
          <cell r="S74">
            <v>43300</v>
          </cell>
        </row>
        <row r="75">
          <cell r="A75">
            <v>9263153</v>
          </cell>
          <cell r="B75">
            <v>9263153</v>
          </cell>
          <cell r="C75">
            <v>43795</v>
          </cell>
          <cell r="D75">
            <v>43815</v>
          </cell>
          <cell r="F75">
            <v>76179</v>
          </cell>
          <cell r="G75" t="str">
            <v>CANCELADO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Q75">
            <v>0</v>
          </cell>
          <cell r="S75">
            <v>76179</v>
          </cell>
        </row>
        <row r="76">
          <cell r="A76">
            <v>9280458</v>
          </cell>
          <cell r="B76">
            <v>9280458</v>
          </cell>
          <cell r="C76">
            <v>43798</v>
          </cell>
          <cell r="D76">
            <v>43815</v>
          </cell>
          <cell r="F76">
            <v>139677</v>
          </cell>
          <cell r="G76" t="str">
            <v>CANCELADO</v>
          </cell>
          <cell r="I76">
            <v>0</v>
          </cell>
          <cell r="J76">
            <v>0</v>
          </cell>
          <cell r="K76">
            <v>0</v>
          </cell>
          <cell r="M76">
            <v>0</v>
          </cell>
          <cell r="N76">
            <v>0</v>
          </cell>
          <cell r="Q76">
            <v>0</v>
          </cell>
          <cell r="S76">
            <v>139677</v>
          </cell>
        </row>
        <row r="77">
          <cell r="A77">
            <v>9284215</v>
          </cell>
          <cell r="B77">
            <v>9284215</v>
          </cell>
          <cell r="C77">
            <v>43800</v>
          </cell>
          <cell r="D77">
            <v>43850</v>
          </cell>
          <cell r="F77">
            <v>342537</v>
          </cell>
          <cell r="G77" t="str">
            <v>CANCELADO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Q77">
            <v>342537</v>
          </cell>
          <cell r="S77">
            <v>0</v>
          </cell>
        </row>
        <row r="78">
          <cell r="A78">
            <v>9291905</v>
          </cell>
          <cell r="B78">
            <v>9291905</v>
          </cell>
          <cell r="C78">
            <v>43802</v>
          </cell>
          <cell r="D78">
            <v>43850</v>
          </cell>
          <cell r="F78">
            <v>19600</v>
          </cell>
          <cell r="G78" t="str">
            <v>CANCELADO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Q78">
            <v>19600</v>
          </cell>
          <cell r="S78">
            <v>0</v>
          </cell>
        </row>
        <row r="79">
          <cell r="A79">
            <v>9305691</v>
          </cell>
          <cell r="B79">
            <v>9305691</v>
          </cell>
          <cell r="C79">
            <v>43808</v>
          </cell>
          <cell r="D79">
            <v>43850</v>
          </cell>
          <cell r="F79">
            <v>19600</v>
          </cell>
          <cell r="G79" t="str">
            <v>CANCELADO Y MAYOR VALOR COBRADO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3200</v>
          </cell>
          <cell r="Q79">
            <v>16400</v>
          </cell>
          <cell r="S79">
            <v>0</v>
          </cell>
        </row>
        <row r="80">
          <cell r="A80">
            <v>9340259</v>
          </cell>
          <cell r="B80">
            <v>9340259</v>
          </cell>
          <cell r="C80">
            <v>43819</v>
          </cell>
          <cell r="D80">
            <v>43850</v>
          </cell>
          <cell r="F80">
            <v>309196</v>
          </cell>
          <cell r="G80" t="str">
            <v>CANCELADO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Q80">
            <v>0</v>
          </cell>
          <cell r="S80">
            <v>309196</v>
          </cell>
        </row>
        <row r="81">
          <cell r="A81">
            <v>9428055</v>
          </cell>
          <cell r="B81">
            <v>9428055</v>
          </cell>
          <cell r="C81">
            <v>43854</v>
          </cell>
          <cell r="D81">
            <v>43895</v>
          </cell>
          <cell r="F81">
            <v>161156</v>
          </cell>
          <cell r="G81" t="str">
            <v>CANCELADO</v>
          </cell>
          <cell r="I81">
            <v>0</v>
          </cell>
          <cell r="J81">
            <v>0</v>
          </cell>
          <cell r="K81">
            <v>0</v>
          </cell>
          <cell r="M81">
            <v>0</v>
          </cell>
          <cell r="N81">
            <v>0</v>
          </cell>
          <cell r="Q81">
            <v>161156</v>
          </cell>
          <cell r="S81">
            <v>0</v>
          </cell>
        </row>
        <row r="82">
          <cell r="A82">
            <v>9468966</v>
          </cell>
          <cell r="B82">
            <v>9468966</v>
          </cell>
          <cell r="C82">
            <v>43866</v>
          </cell>
          <cell r="D82">
            <v>43907</v>
          </cell>
          <cell r="F82">
            <v>26800</v>
          </cell>
          <cell r="G82" t="str">
            <v>CANCELADO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Q82">
            <v>26800</v>
          </cell>
          <cell r="S82">
            <v>0</v>
          </cell>
        </row>
        <row r="83">
          <cell r="A83">
            <v>9477979</v>
          </cell>
          <cell r="B83">
            <v>9477979</v>
          </cell>
          <cell r="C83">
            <v>43868</v>
          </cell>
          <cell r="D83">
            <v>43907</v>
          </cell>
          <cell r="F83">
            <v>2925</v>
          </cell>
          <cell r="G83" t="str">
            <v>CANCELADO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Q83">
            <v>2925</v>
          </cell>
          <cell r="S83">
            <v>0</v>
          </cell>
        </row>
        <row r="84">
          <cell r="A84">
            <v>9478007</v>
          </cell>
          <cell r="B84">
            <v>9478007</v>
          </cell>
          <cell r="C84">
            <v>43868</v>
          </cell>
          <cell r="D84">
            <v>43907</v>
          </cell>
          <cell r="F84">
            <v>39200</v>
          </cell>
          <cell r="G84" t="str">
            <v>CANCELADO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Q84">
            <v>39200</v>
          </cell>
          <cell r="S84">
            <v>0</v>
          </cell>
        </row>
        <row r="85">
          <cell r="A85">
            <v>9485691</v>
          </cell>
          <cell r="B85">
            <v>9485691</v>
          </cell>
          <cell r="C85">
            <v>43871</v>
          </cell>
          <cell r="D85">
            <v>43907</v>
          </cell>
          <cell r="F85">
            <v>45100</v>
          </cell>
          <cell r="G85" t="str">
            <v>CANCELADO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Q85">
            <v>45100</v>
          </cell>
          <cell r="S85">
            <v>0</v>
          </cell>
        </row>
        <row r="86">
          <cell r="A86">
            <v>9492078</v>
          </cell>
          <cell r="B86">
            <v>9492078</v>
          </cell>
          <cell r="C86">
            <v>43872</v>
          </cell>
          <cell r="D86">
            <v>43907</v>
          </cell>
          <cell r="F86">
            <v>158736</v>
          </cell>
          <cell r="G86" t="str">
            <v>CANCELADO</v>
          </cell>
          <cell r="I86">
            <v>0</v>
          </cell>
          <cell r="J86">
            <v>0</v>
          </cell>
          <cell r="K86">
            <v>0</v>
          </cell>
          <cell r="M86">
            <v>0</v>
          </cell>
          <cell r="N86">
            <v>0</v>
          </cell>
          <cell r="Q86">
            <v>158736</v>
          </cell>
          <cell r="S86">
            <v>0</v>
          </cell>
        </row>
        <row r="87">
          <cell r="A87">
            <v>9506712</v>
          </cell>
          <cell r="B87">
            <v>9506712</v>
          </cell>
          <cell r="C87">
            <v>43875</v>
          </cell>
          <cell r="D87">
            <v>43907</v>
          </cell>
          <cell r="F87">
            <v>209448</v>
          </cell>
          <cell r="G87" t="str">
            <v>CANCELADO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Q87">
            <v>209448</v>
          </cell>
          <cell r="S87">
            <v>0</v>
          </cell>
        </row>
        <row r="88">
          <cell r="A88">
            <v>9504160</v>
          </cell>
          <cell r="B88">
            <v>9504160</v>
          </cell>
          <cell r="C88">
            <v>43875</v>
          </cell>
          <cell r="D88">
            <v>43907</v>
          </cell>
          <cell r="F88">
            <v>23600</v>
          </cell>
          <cell r="G88" t="str">
            <v>CANCELADO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Q88">
            <v>23600</v>
          </cell>
          <cell r="S88">
            <v>0</v>
          </cell>
        </row>
        <row r="89">
          <cell r="A89">
            <v>9632720</v>
          </cell>
          <cell r="B89">
            <v>9632720</v>
          </cell>
          <cell r="C89">
            <v>43908</v>
          </cell>
          <cell r="D89">
            <v>43963</v>
          </cell>
          <cell r="F89">
            <v>95148</v>
          </cell>
          <cell r="G89" t="str">
            <v>CANCELADO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Q89">
            <v>95148</v>
          </cell>
          <cell r="S89">
            <v>0</v>
          </cell>
        </row>
        <row r="90">
          <cell r="A90">
            <v>9668351</v>
          </cell>
          <cell r="B90">
            <v>9668351</v>
          </cell>
          <cell r="C90">
            <v>43941</v>
          </cell>
          <cell r="D90">
            <v>43977</v>
          </cell>
          <cell r="F90">
            <v>35100</v>
          </cell>
          <cell r="G90" t="str">
            <v>CANCELADO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Q90">
            <v>35100</v>
          </cell>
          <cell r="S90">
            <v>0</v>
          </cell>
        </row>
        <row r="91">
          <cell r="A91">
            <v>9669428</v>
          </cell>
          <cell r="B91">
            <v>9669428</v>
          </cell>
          <cell r="C91">
            <v>43942</v>
          </cell>
          <cell r="D91">
            <v>43977</v>
          </cell>
          <cell r="F91">
            <v>172100</v>
          </cell>
          <cell r="G91" t="str">
            <v>CANCELADO</v>
          </cell>
          <cell r="I91">
            <v>0</v>
          </cell>
          <cell r="J91">
            <v>0</v>
          </cell>
          <cell r="K91">
            <v>0</v>
          </cell>
          <cell r="M91">
            <v>0</v>
          </cell>
          <cell r="N91">
            <v>0</v>
          </cell>
          <cell r="Q91">
            <v>172100</v>
          </cell>
          <cell r="S91">
            <v>0</v>
          </cell>
        </row>
        <row r="92">
          <cell r="A92">
            <v>9669432</v>
          </cell>
          <cell r="B92">
            <v>9669432</v>
          </cell>
          <cell r="C92">
            <v>43942</v>
          </cell>
          <cell r="D92">
            <v>43977</v>
          </cell>
          <cell r="F92">
            <v>77000</v>
          </cell>
          <cell r="G92" t="str">
            <v>CANCELADO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Q92">
            <v>77000</v>
          </cell>
          <cell r="S92">
            <v>0</v>
          </cell>
        </row>
        <row r="93">
          <cell r="A93">
            <v>9669618</v>
          </cell>
          <cell r="B93">
            <v>9669618</v>
          </cell>
          <cell r="C93">
            <v>43942</v>
          </cell>
          <cell r="D93">
            <v>43977</v>
          </cell>
          <cell r="F93">
            <v>21950</v>
          </cell>
          <cell r="G93" t="str">
            <v>CANCELADO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Q93">
            <v>21950</v>
          </cell>
          <cell r="S93">
            <v>0</v>
          </cell>
        </row>
        <row r="94">
          <cell r="A94">
            <v>9680376</v>
          </cell>
          <cell r="B94">
            <v>9680376</v>
          </cell>
          <cell r="C94">
            <v>43953</v>
          </cell>
          <cell r="D94">
            <v>44005</v>
          </cell>
          <cell r="F94">
            <v>134898</v>
          </cell>
          <cell r="G94" t="str">
            <v>CANCELADO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Q94">
            <v>134898</v>
          </cell>
          <cell r="S94">
            <v>0</v>
          </cell>
        </row>
        <row r="95">
          <cell r="A95">
            <v>9682616</v>
          </cell>
          <cell r="B95">
            <v>9682616</v>
          </cell>
          <cell r="C95">
            <v>43956</v>
          </cell>
          <cell r="D95">
            <v>44005</v>
          </cell>
          <cell r="F95">
            <v>35100</v>
          </cell>
          <cell r="G95" t="str">
            <v>CANCELADO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Q95">
            <v>35100</v>
          </cell>
          <cell r="S95">
            <v>0</v>
          </cell>
        </row>
        <row r="96">
          <cell r="A96">
            <v>9682814</v>
          </cell>
          <cell r="B96">
            <v>9682814</v>
          </cell>
          <cell r="C96">
            <v>43956</v>
          </cell>
          <cell r="D96">
            <v>44005</v>
          </cell>
          <cell r="F96">
            <v>6630</v>
          </cell>
          <cell r="G96" t="str">
            <v>CANCELADO</v>
          </cell>
          <cell r="I96">
            <v>0</v>
          </cell>
          <cell r="J96">
            <v>0</v>
          </cell>
          <cell r="K96">
            <v>0</v>
          </cell>
          <cell r="M96">
            <v>0</v>
          </cell>
          <cell r="N96">
            <v>0</v>
          </cell>
          <cell r="Q96">
            <v>6630</v>
          </cell>
          <cell r="S96">
            <v>0</v>
          </cell>
        </row>
        <row r="97">
          <cell r="A97">
            <v>9694808</v>
          </cell>
          <cell r="B97">
            <v>9694808</v>
          </cell>
          <cell r="C97">
            <v>43965</v>
          </cell>
          <cell r="D97">
            <v>44005</v>
          </cell>
          <cell r="F97">
            <v>78700</v>
          </cell>
          <cell r="G97" t="str">
            <v>CANCELADO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Q97">
            <v>78700</v>
          </cell>
          <cell r="S97">
            <v>0</v>
          </cell>
        </row>
        <row r="98">
          <cell r="A98">
            <v>9700961</v>
          </cell>
          <cell r="B98">
            <v>9700961</v>
          </cell>
          <cell r="C98">
            <v>43969</v>
          </cell>
          <cell r="D98">
            <v>44005</v>
          </cell>
          <cell r="F98">
            <v>472110</v>
          </cell>
          <cell r="G98" t="str">
            <v>CANCELADO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Q98">
            <v>472110</v>
          </cell>
          <cell r="S98">
            <v>0</v>
          </cell>
        </row>
        <row r="99">
          <cell r="A99">
            <v>9708739</v>
          </cell>
          <cell r="B99">
            <v>9708739</v>
          </cell>
          <cell r="C99">
            <v>43973</v>
          </cell>
          <cell r="D99">
            <v>44005</v>
          </cell>
          <cell r="F99">
            <v>31700</v>
          </cell>
          <cell r="G99" t="str">
            <v>NO RADICADO</v>
          </cell>
          <cell r="I99">
            <v>31700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Q99">
            <v>0</v>
          </cell>
          <cell r="S99">
            <v>0</v>
          </cell>
        </row>
        <row r="100">
          <cell r="A100">
            <v>9709588</v>
          </cell>
          <cell r="B100">
            <v>9709588</v>
          </cell>
          <cell r="C100">
            <v>43974</v>
          </cell>
          <cell r="D100">
            <v>44005</v>
          </cell>
          <cell r="F100">
            <v>114491</v>
          </cell>
          <cell r="G100" t="str">
            <v>CANCELADO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Q100">
            <v>114491</v>
          </cell>
          <cell r="S100">
            <v>0</v>
          </cell>
        </row>
        <row r="101">
          <cell r="A101">
            <v>9711145</v>
          </cell>
          <cell r="B101">
            <v>9711145</v>
          </cell>
          <cell r="C101">
            <v>43976</v>
          </cell>
          <cell r="D101">
            <v>44005</v>
          </cell>
          <cell r="F101">
            <v>168555</v>
          </cell>
          <cell r="G101" t="str">
            <v>CANCELADO</v>
          </cell>
          <cell r="I101">
            <v>0</v>
          </cell>
          <cell r="J101">
            <v>0</v>
          </cell>
          <cell r="K101">
            <v>0</v>
          </cell>
          <cell r="M101">
            <v>0</v>
          </cell>
          <cell r="N101">
            <v>0</v>
          </cell>
          <cell r="Q101">
            <v>168555</v>
          </cell>
          <cell r="S101">
            <v>0</v>
          </cell>
        </row>
        <row r="102">
          <cell r="A102">
            <v>9713049</v>
          </cell>
          <cell r="B102">
            <v>9713049</v>
          </cell>
          <cell r="C102">
            <v>43977</v>
          </cell>
          <cell r="D102">
            <v>44005</v>
          </cell>
          <cell r="F102">
            <v>5300</v>
          </cell>
          <cell r="G102" t="str">
            <v>CANCELADO</v>
          </cell>
          <cell r="I102">
            <v>0</v>
          </cell>
          <cell r="J102">
            <v>0</v>
          </cell>
          <cell r="K102">
            <v>0</v>
          </cell>
          <cell r="M102">
            <v>0</v>
          </cell>
          <cell r="N102">
            <v>0</v>
          </cell>
          <cell r="Q102">
            <v>5300</v>
          </cell>
          <cell r="S102">
            <v>0</v>
          </cell>
        </row>
        <row r="103">
          <cell r="A103">
            <v>9715097</v>
          </cell>
          <cell r="B103">
            <v>9715097</v>
          </cell>
          <cell r="C103">
            <v>43978</v>
          </cell>
          <cell r="D103">
            <v>44005</v>
          </cell>
          <cell r="F103">
            <v>7605</v>
          </cell>
          <cell r="G103" t="str">
            <v>NO RADICADO</v>
          </cell>
          <cell r="I103">
            <v>7605</v>
          </cell>
          <cell r="J103">
            <v>0</v>
          </cell>
          <cell r="K103">
            <v>0</v>
          </cell>
          <cell r="M103">
            <v>0</v>
          </cell>
          <cell r="N103">
            <v>0</v>
          </cell>
          <cell r="Q103">
            <v>0</v>
          </cell>
          <cell r="S103">
            <v>0</v>
          </cell>
        </row>
        <row r="104">
          <cell r="A104">
            <v>9714670</v>
          </cell>
          <cell r="B104">
            <v>9714670</v>
          </cell>
          <cell r="C104">
            <v>43978</v>
          </cell>
          <cell r="D104">
            <v>44005</v>
          </cell>
          <cell r="F104">
            <v>31700</v>
          </cell>
          <cell r="G104" t="str">
            <v>NO RADICADO</v>
          </cell>
          <cell r="I104">
            <v>31700</v>
          </cell>
          <cell r="J104">
            <v>0</v>
          </cell>
          <cell r="K104">
            <v>0</v>
          </cell>
          <cell r="M104">
            <v>0</v>
          </cell>
          <cell r="N104">
            <v>0</v>
          </cell>
          <cell r="Q104">
            <v>0</v>
          </cell>
          <cell r="S104">
            <v>0</v>
          </cell>
        </row>
        <row r="105">
          <cell r="A105">
            <v>9715844</v>
          </cell>
          <cell r="B105">
            <v>9715844</v>
          </cell>
          <cell r="C105">
            <v>43978</v>
          </cell>
          <cell r="D105">
            <v>44005</v>
          </cell>
          <cell r="F105">
            <v>21200</v>
          </cell>
          <cell r="G105" t="str">
            <v>CANCELADO</v>
          </cell>
          <cell r="I105">
            <v>0</v>
          </cell>
          <cell r="J105">
            <v>0</v>
          </cell>
          <cell r="K105">
            <v>0</v>
          </cell>
          <cell r="M105">
            <v>0</v>
          </cell>
          <cell r="N105">
            <v>0</v>
          </cell>
          <cell r="Q105">
            <v>21200</v>
          </cell>
          <cell r="S105">
            <v>0</v>
          </cell>
        </row>
        <row r="106">
          <cell r="A106">
            <v>9721509</v>
          </cell>
          <cell r="B106">
            <v>9721509</v>
          </cell>
          <cell r="C106">
            <v>43981</v>
          </cell>
          <cell r="D106">
            <v>44005</v>
          </cell>
          <cell r="F106">
            <v>10600</v>
          </cell>
          <cell r="G106" t="str">
            <v>CANCELADO</v>
          </cell>
          <cell r="I106">
            <v>0</v>
          </cell>
          <cell r="J106">
            <v>0</v>
          </cell>
          <cell r="K106">
            <v>0</v>
          </cell>
          <cell r="M106">
            <v>0</v>
          </cell>
          <cell r="N106">
            <v>0</v>
          </cell>
          <cell r="Q106">
            <v>10600</v>
          </cell>
          <cell r="S106">
            <v>0</v>
          </cell>
        </row>
        <row r="107">
          <cell r="A107">
            <v>9723957</v>
          </cell>
          <cell r="B107">
            <v>9723957</v>
          </cell>
          <cell r="C107">
            <v>43983</v>
          </cell>
          <cell r="D107">
            <v>44046</v>
          </cell>
          <cell r="F107">
            <v>20800</v>
          </cell>
          <cell r="G107" t="str">
            <v>CANCELADO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Q107">
            <v>20800</v>
          </cell>
          <cell r="S107">
            <v>0</v>
          </cell>
        </row>
        <row r="108">
          <cell r="A108">
            <v>9730910</v>
          </cell>
          <cell r="B108">
            <v>9730910</v>
          </cell>
          <cell r="C108">
            <v>43987</v>
          </cell>
          <cell r="D108">
            <v>44046</v>
          </cell>
          <cell r="F108">
            <v>5300</v>
          </cell>
          <cell r="G108" t="str">
            <v>CANCELADO</v>
          </cell>
          <cell r="I108">
            <v>0</v>
          </cell>
          <cell r="J108">
            <v>0</v>
          </cell>
          <cell r="K108">
            <v>0</v>
          </cell>
          <cell r="M108">
            <v>0</v>
          </cell>
          <cell r="N108">
            <v>0</v>
          </cell>
          <cell r="Q108">
            <v>5300</v>
          </cell>
          <cell r="S108">
            <v>0</v>
          </cell>
        </row>
        <row r="109">
          <cell r="A109">
            <v>9733762</v>
          </cell>
          <cell r="B109">
            <v>9733762</v>
          </cell>
          <cell r="C109">
            <v>43990</v>
          </cell>
          <cell r="D109">
            <v>44046</v>
          </cell>
          <cell r="F109">
            <v>193742</v>
          </cell>
          <cell r="G109" t="str">
            <v>CANCELADO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Q109">
            <v>193742</v>
          </cell>
          <cell r="S109">
            <v>0</v>
          </cell>
        </row>
        <row r="110">
          <cell r="A110">
            <v>9736700</v>
          </cell>
          <cell r="B110">
            <v>9736700</v>
          </cell>
          <cell r="C110">
            <v>43991</v>
          </cell>
          <cell r="D110">
            <v>44046</v>
          </cell>
          <cell r="F110">
            <v>28100</v>
          </cell>
          <cell r="G110" t="str">
            <v>CANCELADO</v>
          </cell>
          <cell r="I110">
            <v>0</v>
          </cell>
          <cell r="J110">
            <v>0</v>
          </cell>
          <cell r="K110">
            <v>0</v>
          </cell>
          <cell r="M110">
            <v>0</v>
          </cell>
          <cell r="N110">
            <v>0</v>
          </cell>
          <cell r="Q110">
            <v>28100</v>
          </cell>
          <cell r="S110">
            <v>0</v>
          </cell>
        </row>
        <row r="111">
          <cell r="A111">
            <v>9737575</v>
          </cell>
          <cell r="B111">
            <v>9737575</v>
          </cell>
          <cell r="C111">
            <v>43991</v>
          </cell>
          <cell r="D111">
            <v>44046</v>
          </cell>
          <cell r="F111">
            <v>120300</v>
          </cell>
          <cell r="G111" t="str">
            <v>CANCELADO</v>
          </cell>
          <cell r="I111">
            <v>0</v>
          </cell>
          <cell r="J111">
            <v>0</v>
          </cell>
          <cell r="K111">
            <v>0</v>
          </cell>
          <cell r="M111">
            <v>0</v>
          </cell>
          <cell r="N111">
            <v>0</v>
          </cell>
          <cell r="Q111">
            <v>120300</v>
          </cell>
          <cell r="S111">
            <v>0</v>
          </cell>
        </row>
        <row r="112">
          <cell r="A112">
            <v>9742258</v>
          </cell>
          <cell r="B112">
            <v>9742258</v>
          </cell>
          <cell r="C112">
            <v>43994</v>
          </cell>
          <cell r="D112">
            <v>44046</v>
          </cell>
          <cell r="F112">
            <v>5300</v>
          </cell>
          <cell r="G112" t="str">
            <v>CANCELADO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Q112">
            <v>5300</v>
          </cell>
          <cell r="S112">
            <v>0</v>
          </cell>
        </row>
        <row r="113">
          <cell r="A113">
            <v>9742511</v>
          </cell>
          <cell r="B113">
            <v>9742511</v>
          </cell>
          <cell r="C113">
            <v>43994</v>
          </cell>
          <cell r="D113">
            <v>44046</v>
          </cell>
          <cell r="F113">
            <v>9720</v>
          </cell>
          <cell r="G113" t="str">
            <v>CANCELADO</v>
          </cell>
          <cell r="I113">
            <v>0</v>
          </cell>
          <cell r="J113">
            <v>0</v>
          </cell>
          <cell r="K113">
            <v>0</v>
          </cell>
          <cell r="M113">
            <v>0</v>
          </cell>
          <cell r="N113">
            <v>0</v>
          </cell>
          <cell r="Q113">
            <v>9720</v>
          </cell>
          <cell r="S113">
            <v>0</v>
          </cell>
        </row>
        <row r="114">
          <cell r="A114">
            <v>9742516</v>
          </cell>
          <cell r="B114">
            <v>9742516</v>
          </cell>
          <cell r="C114">
            <v>43994</v>
          </cell>
          <cell r="D114">
            <v>44046</v>
          </cell>
          <cell r="F114">
            <v>14588</v>
          </cell>
          <cell r="G114" t="str">
            <v>CANCELADO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Q114">
            <v>14588</v>
          </cell>
          <cell r="S114">
            <v>0</v>
          </cell>
        </row>
        <row r="115">
          <cell r="A115">
            <v>9754170</v>
          </cell>
          <cell r="B115">
            <v>9754170</v>
          </cell>
          <cell r="C115">
            <v>44001</v>
          </cell>
          <cell r="D115">
            <v>44046</v>
          </cell>
          <cell r="F115">
            <v>62910</v>
          </cell>
          <cell r="G115" t="str">
            <v>CANCELADO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Q115">
            <v>62910</v>
          </cell>
          <cell r="S115">
            <v>0</v>
          </cell>
        </row>
        <row r="116">
          <cell r="A116">
            <v>9763807</v>
          </cell>
          <cell r="B116">
            <v>9763807</v>
          </cell>
          <cell r="C116">
            <v>44008</v>
          </cell>
          <cell r="D116">
            <v>44046</v>
          </cell>
          <cell r="F116">
            <v>80000</v>
          </cell>
          <cell r="G116" t="str">
            <v>CANCELADO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Q116">
            <v>80000</v>
          </cell>
          <cell r="S116">
            <v>0</v>
          </cell>
        </row>
        <row r="117">
          <cell r="A117">
            <v>9771024</v>
          </cell>
          <cell r="B117">
            <v>9771024</v>
          </cell>
          <cell r="C117">
            <v>44012</v>
          </cell>
          <cell r="D117">
            <v>44046</v>
          </cell>
          <cell r="F117">
            <v>77435</v>
          </cell>
          <cell r="G117" t="str">
            <v>CANCELADO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Q117">
            <v>77435</v>
          </cell>
          <cell r="S117">
            <v>0</v>
          </cell>
        </row>
        <row r="118">
          <cell r="A118">
            <v>9779952</v>
          </cell>
          <cell r="B118">
            <v>9779952</v>
          </cell>
          <cell r="C118">
            <v>44016</v>
          </cell>
          <cell r="D118">
            <v>44063</v>
          </cell>
          <cell r="F118">
            <v>26500</v>
          </cell>
          <cell r="G118" t="str">
            <v>CANCELADO</v>
          </cell>
          <cell r="I118">
            <v>0</v>
          </cell>
          <cell r="J118">
            <v>0</v>
          </cell>
          <cell r="K118">
            <v>0</v>
          </cell>
          <cell r="M118">
            <v>0</v>
          </cell>
          <cell r="N118">
            <v>0</v>
          </cell>
          <cell r="Q118">
            <v>26500</v>
          </cell>
          <cell r="S118">
            <v>0</v>
          </cell>
        </row>
        <row r="119">
          <cell r="A119">
            <v>9783564</v>
          </cell>
          <cell r="B119">
            <v>9783564</v>
          </cell>
          <cell r="C119">
            <v>44019</v>
          </cell>
          <cell r="D119">
            <v>44063</v>
          </cell>
          <cell r="F119">
            <v>5300</v>
          </cell>
          <cell r="G119" t="str">
            <v>CANCELADO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Q119">
            <v>530</v>
          </cell>
          <cell r="S119">
            <v>4770</v>
          </cell>
        </row>
        <row r="120">
          <cell r="A120">
            <v>9799611</v>
          </cell>
          <cell r="B120">
            <v>9799611</v>
          </cell>
          <cell r="C120">
            <v>44027</v>
          </cell>
          <cell r="D120">
            <v>44063</v>
          </cell>
          <cell r="F120">
            <v>28100</v>
          </cell>
          <cell r="G120" t="str">
            <v>CANCELADO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Q120">
            <v>28100</v>
          </cell>
          <cell r="S120">
            <v>0</v>
          </cell>
        </row>
        <row r="121">
          <cell r="A121">
            <v>9810504</v>
          </cell>
          <cell r="B121">
            <v>9810504</v>
          </cell>
          <cell r="C121">
            <v>44034</v>
          </cell>
          <cell r="D121">
            <v>44063</v>
          </cell>
          <cell r="F121">
            <v>24300</v>
          </cell>
          <cell r="G121" t="str">
            <v>CANCELADO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Q121">
            <v>24300</v>
          </cell>
          <cell r="S121">
            <v>0</v>
          </cell>
        </row>
        <row r="122">
          <cell r="A122">
            <v>9819564</v>
          </cell>
          <cell r="B122">
            <v>9819564</v>
          </cell>
          <cell r="C122">
            <v>44039</v>
          </cell>
          <cell r="D122">
            <v>44063</v>
          </cell>
          <cell r="F122">
            <v>49524</v>
          </cell>
          <cell r="G122" t="str">
            <v>CANCELADO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Q122">
            <v>49524</v>
          </cell>
          <cell r="S122">
            <v>0</v>
          </cell>
        </row>
        <row r="123">
          <cell r="A123">
            <v>9825122</v>
          </cell>
          <cell r="B123">
            <v>9825122</v>
          </cell>
          <cell r="C123">
            <v>44041</v>
          </cell>
          <cell r="D123">
            <v>44063</v>
          </cell>
          <cell r="F123">
            <v>21200</v>
          </cell>
          <cell r="G123" t="str">
            <v>CANCELADO</v>
          </cell>
          <cell r="I123">
            <v>0</v>
          </cell>
          <cell r="J123">
            <v>0</v>
          </cell>
          <cell r="K123">
            <v>0</v>
          </cell>
          <cell r="M123">
            <v>0</v>
          </cell>
          <cell r="N123">
            <v>0</v>
          </cell>
          <cell r="Q123">
            <v>21200</v>
          </cell>
          <cell r="S123">
            <v>0</v>
          </cell>
        </row>
        <row r="124">
          <cell r="A124">
            <v>9826976</v>
          </cell>
          <cell r="B124">
            <v>9826976</v>
          </cell>
          <cell r="C124">
            <v>44042</v>
          </cell>
          <cell r="D124">
            <v>44063</v>
          </cell>
          <cell r="F124">
            <v>14450</v>
          </cell>
          <cell r="G124" t="str">
            <v>CANCELADO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Q124">
            <v>14450</v>
          </cell>
          <cell r="S124">
            <v>0</v>
          </cell>
        </row>
        <row r="125">
          <cell r="A125">
            <v>9836600</v>
          </cell>
          <cell r="B125">
            <v>9836600</v>
          </cell>
          <cell r="C125">
            <v>44047</v>
          </cell>
          <cell r="D125">
            <v>44092</v>
          </cell>
          <cell r="F125">
            <v>5300</v>
          </cell>
          <cell r="G125" t="str">
            <v>CANCELADO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Q125">
            <v>5300</v>
          </cell>
          <cell r="S125">
            <v>0</v>
          </cell>
        </row>
        <row r="126">
          <cell r="A126">
            <v>9861849</v>
          </cell>
          <cell r="B126">
            <v>9861849</v>
          </cell>
          <cell r="C126">
            <v>44062</v>
          </cell>
          <cell r="D126">
            <v>44092</v>
          </cell>
          <cell r="F126">
            <v>14450</v>
          </cell>
          <cell r="G126" t="str">
            <v>CANCELADO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Q126">
            <v>14450</v>
          </cell>
          <cell r="S126">
            <v>0</v>
          </cell>
        </row>
        <row r="127">
          <cell r="A127">
            <v>9861227</v>
          </cell>
          <cell r="B127">
            <v>9861227</v>
          </cell>
          <cell r="C127">
            <v>44062</v>
          </cell>
          <cell r="D127">
            <v>44092</v>
          </cell>
          <cell r="F127">
            <v>38900</v>
          </cell>
          <cell r="G127" t="str">
            <v>CANCELADO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Q127">
            <v>38900</v>
          </cell>
          <cell r="S127">
            <v>0</v>
          </cell>
        </row>
        <row r="128">
          <cell r="A128">
            <v>9886544</v>
          </cell>
          <cell r="B128">
            <v>9886544</v>
          </cell>
          <cell r="C128">
            <v>44071</v>
          </cell>
          <cell r="D128">
            <v>44092</v>
          </cell>
          <cell r="F128">
            <v>77000</v>
          </cell>
          <cell r="G128" t="str">
            <v>CANCELADO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N128">
            <v>0</v>
          </cell>
          <cell r="Q128">
            <v>77000</v>
          </cell>
          <cell r="S128">
            <v>0</v>
          </cell>
        </row>
        <row r="129">
          <cell r="A129">
            <v>9912018</v>
          </cell>
          <cell r="B129">
            <v>9912018</v>
          </cell>
          <cell r="C129">
            <v>44082</v>
          </cell>
          <cell r="D129">
            <v>44126</v>
          </cell>
          <cell r="F129">
            <v>31700</v>
          </cell>
          <cell r="G129" t="str">
            <v>CANCELADO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Q129">
            <v>31700</v>
          </cell>
          <cell r="S129">
            <v>0</v>
          </cell>
        </row>
        <row r="130">
          <cell r="A130">
            <v>9912574</v>
          </cell>
          <cell r="B130">
            <v>9912574</v>
          </cell>
          <cell r="C130">
            <v>44082</v>
          </cell>
          <cell r="D130">
            <v>44126</v>
          </cell>
          <cell r="F130">
            <v>16389</v>
          </cell>
          <cell r="G130" t="str">
            <v>CANCELADO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Q130">
            <v>16389</v>
          </cell>
          <cell r="S130">
            <v>0</v>
          </cell>
        </row>
        <row r="131">
          <cell r="A131">
            <v>9936520</v>
          </cell>
          <cell r="B131">
            <v>9936520</v>
          </cell>
          <cell r="C131">
            <v>44090</v>
          </cell>
          <cell r="D131">
            <v>44126</v>
          </cell>
          <cell r="F131">
            <v>181054</v>
          </cell>
          <cell r="G131" t="str">
            <v>CANCELADO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Q131">
            <v>181054</v>
          </cell>
          <cell r="S131">
            <v>0</v>
          </cell>
        </row>
        <row r="132">
          <cell r="A132">
            <v>9940364</v>
          </cell>
          <cell r="B132">
            <v>9940364</v>
          </cell>
          <cell r="C132">
            <v>44092</v>
          </cell>
          <cell r="D132">
            <v>44126</v>
          </cell>
          <cell r="F132">
            <v>504972</v>
          </cell>
          <cell r="G132" t="str">
            <v>CANCELADO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Q132">
            <v>60046</v>
          </cell>
          <cell r="S132">
            <v>444926</v>
          </cell>
        </row>
        <row r="133">
          <cell r="A133">
            <v>9956317</v>
          </cell>
          <cell r="B133">
            <v>9956317</v>
          </cell>
          <cell r="C133">
            <v>44097</v>
          </cell>
          <cell r="D133">
            <v>44126</v>
          </cell>
          <cell r="F133">
            <v>53350</v>
          </cell>
          <cell r="G133" t="str">
            <v>CANCELADO</v>
          </cell>
          <cell r="I133">
            <v>0</v>
          </cell>
          <cell r="J133">
            <v>0</v>
          </cell>
          <cell r="K133">
            <v>0</v>
          </cell>
          <cell r="M133">
            <v>0</v>
          </cell>
          <cell r="N133">
            <v>0</v>
          </cell>
          <cell r="Q133">
            <v>5335</v>
          </cell>
          <cell r="S133">
            <v>48015</v>
          </cell>
        </row>
        <row r="134">
          <cell r="A134">
            <v>9960614</v>
          </cell>
          <cell r="B134">
            <v>9960614</v>
          </cell>
          <cell r="C134">
            <v>44099</v>
          </cell>
          <cell r="D134">
            <v>44126</v>
          </cell>
          <cell r="F134">
            <v>130800</v>
          </cell>
          <cell r="G134" t="str">
            <v>CANCELADO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Q134">
            <v>130800</v>
          </cell>
          <cell r="S134">
            <v>0</v>
          </cell>
        </row>
        <row r="135">
          <cell r="A135" t="str">
            <v>FEPS45561</v>
          </cell>
          <cell r="B135" t="str">
            <v>FEPS45561</v>
          </cell>
          <cell r="C135">
            <v>44121</v>
          </cell>
          <cell r="D135">
            <v>44165</v>
          </cell>
          <cell r="F135">
            <v>43003</v>
          </cell>
          <cell r="G135" t="str">
            <v>DEVUELTA</v>
          </cell>
          <cell r="I135">
            <v>0</v>
          </cell>
          <cell r="J135">
            <v>0</v>
          </cell>
          <cell r="K135">
            <v>43003</v>
          </cell>
          <cell r="M135">
            <v>0</v>
          </cell>
          <cell r="N135">
            <v>0</v>
          </cell>
          <cell r="Q135">
            <v>0</v>
          </cell>
          <cell r="S135">
            <v>0</v>
          </cell>
        </row>
        <row r="136">
          <cell r="A136" t="str">
            <v>FEPS45617</v>
          </cell>
          <cell r="B136" t="str">
            <v>FEPS45617</v>
          </cell>
          <cell r="C136">
            <v>44121</v>
          </cell>
          <cell r="D136">
            <v>44165</v>
          </cell>
          <cell r="F136">
            <v>10600</v>
          </cell>
          <cell r="G136" t="str">
            <v>CANCELADO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Q136">
            <v>1060</v>
          </cell>
          <cell r="S136">
            <v>9540</v>
          </cell>
        </row>
        <row r="137">
          <cell r="A137" t="str">
            <v>FEPS54835</v>
          </cell>
          <cell r="B137" t="str">
            <v>FEPS54835</v>
          </cell>
          <cell r="C137">
            <v>44125</v>
          </cell>
          <cell r="D137">
            <v>44165</v>
          </cell>
          <cell r="F137">
            <v>12100</v>
          </cell>
          <cell r="G137" t="str">
            <v>CANCELADO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Q137">
            <v>12100</v>
          </cell>
          <cell r="S137">
            <v>0</v>
          </cell>
        </row>
        <row r="138">
          <cell r="A138" t="str">
            <v>FEPS64698</v>
          </cell>
          <cell r="B138" t="str">
            <v>FEPS64698</v>
          </cell>
          <cell r="C138">
            <v>44127</v>
          </cell>
          <cell r="D138">
            <v>44165</v>
          </cell>
          <cell r="F138">
            <v>87590</v>
          </cell>
          <cell r="G138" t="str">
            <v>CANCELADO</v>
          </cell>
          <cell r="I138">
            <v>0</v>
          </cell>
          <cell r="J138">
            <v>0</v>
          </cell>
          <cell r="K138">
            <v>0</v>
          </cell>
          <cell r="M138">
            <v>0</v>
          </cell>
          <cell r="N138">
            <v>0</v>
          </cell>
          <cell r="Q138">
            <v>87590</v>
          </cell>
          <cell r="S138">
            <v>0</v>
          </cell>
        </row>
        <row r="139">
          <cell r="A139" t="str">
            <v>FEPS100840</v>
          </cell>
          <cell r="B139" t="str">
            <v>FEPS100840</v>
          </cell>
          <cell r="C139">
            <v>44142</v>
          </cell>
          <cell r="D139">
            <v>44202</v>
          </cell>
          <cell r="F139">
            <v>28100</v>
          </cell>
          <cell r="G139" t="str">
            <v>CANCELADO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Q139">
            <v>0</v>
          </cell>
          <cell r="S139">
            <v>28100</v>
          </cell>
        </row>
        <row r="140">
          <cell r="A140" t="str">
            <v>FEPS107360</v>
          </cell>
          <cell r="B140" t="str">
            <v>FEPS107360</v>
          </cell>
          <cell r="C140">
            <v>44146</v>
          </cell>
          <cell r="D140">
            <v>44202</v>
          </cell>
          <cell r="F140">
            <v>1740</v>
          </cell>
          <cell r="G140" t="str">
            <v>CANCELADO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Q140">
            <v>0</v>
          </cell>
          <cell r="S140">
            <v>1740</v>
          </cell>
        </row>
        <row r="141">
          <cell r="A141" t="str">
            <v>FEPS109814</v>
          </cell>
          <cell r="B141" t="str">
            <v>FEPS109814</v>
          </cell>
          <cell r="C141">
            <v>44147</v>
          </cell>
          <cell r="D141">
            <v>44202</v>
          </cell>
          <cell r="F141">
            <v>10800</v>
          </cell>
          <cell r="G141" t="str">
            <v>CANCELADO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Q141">
            <v>1080</v>
          </cell>
          <cell r="S141">
            <v>9720</v>
          </cell>
        </row>
        <row r="142">
          <cell r="A142" t="str">
            <v>FEPS109918</v>
          </cell>
          <cell r="B142" t="str">
            <v>FEPS109918</v>
          </cell>
          <cell r="C142">
            <v>44147</v>
          </cell>
          <cell r="D142">
            <v>44202</v>
          </cell>
          <cell r="F142">
            <v>126300</v>
          </cell>
          <cell r="G142" t="str">
            <v>CANCELADO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Q142">
            <v>0</v>
          </cell>
          <cell r="S142">
            <v>126300</v>
          </cell>
        </row>
        <row r="143">
          <cell r="A143" t="str">
            <v>FEPS115338</v>
          </cell>
          <cell r="B143" t="str">
            <v>FEPS115338</v>
          </cell>
          <cell r="C143">
            <v>44149</v>
          </cell>
          <cell r="D143">
            <v>44202</v>
          </cell>
          <cell r="F143">
            <v>45900</v>
          </cell>
          <cell r="G143" t="str">
            <v>CANCELADO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N143">
            <v>0</v>
          </cell>
          <cell r="Q143">
            <v>0</v>
          </cell>
          <cell r="S143">
            <v>45900</v>
          </cell>
        </row>
        <row r="144">
          <cell r="A144" t="str">
            <v>FEPS138216</v>
          </cell>
          <cell r="B144" t="str">
            <v>FEPS138216</v>
          </cell>
          <cell r="C144">
            <v>44161</v>
          </cell>
          <cell r="D144">
            <v>44202</v>
          </cell>
          <cell r="F144">
            <v>233876</v>
          </cell>
          <cell r="G144" t="str">
            <v>CANCELADO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Q144">
            <v>0</v>
          </cell>
          <cell r="S144">
            <v>233876</v>
          </cell>
        </row>
        <row r="145">
          <cell r="A145" t="str">
            <v>FEPS172942</v>
          </cell>
          <cell r="B145" t="str">
            <v>FEPS172942</v>
          </cell>
          <cell r="C145">
            <v>44176</v>
          </cell>
          <cell r="D145">
            <v>44165</v>
          </cell>
          <cell r="F145">
            <v>233883</v>
          </cell>
          <cell r="G145" t="str">
            <v>CANCELADO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Q145">
            <v>233883</v>
          </cell>
          <cell r="S145">
            <v>0</v>
          </cell>
        </row>
        <row r="146">
          <cell r="A146" t="str">
            <v>FEPS182221</v>
          </cell>
          <cell r="B146" t="str">
            <v>FEPS182221</v>
          </cell>
          <cell r="C146">
            <v>44182</v>
          </cell>
          <cell r="D146">
            <v>44165</v>
          </cell>
          <cell r="F146">
            <v>31300</v>
          </cell>
          <cell r="G146" t="str">
            <v>CANCELADO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Q146">
            <v>3130</v>
          </cell>
          <cell r="S146">
            <v>28170</v>
          </cell>
        </row>
        <row r="147">
          <cell r="A147" t="str">
            <v>FEPS186371</v>
          </cell>
          <cell r="B147" t="str">
            <v>FEPS186371</v>
          </cell>
          <cell r="C147">
            <v>44183</v>
          </cell>
          <cell r="D147">
            <v>44165</v>
          </cell>
          <cell r="F147">
            <v>19300</v>
          </cell>
          <cell r="G147" t="str">
            <v>CANCELADO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Q147">
            <v>0</v>
          </cell>
          <cell r="S147">
            <v>19300</v>
          </cell>
        </row>
        <row r="148">
          <cell r="A148" t="str">
            <v>FEPS198135</v>
          </cell>
          <cell r="B148" t="str">
            <v>FEPS198135</v>
          </cell>
          <cell r="C148">
            <v>44193</v>
          </cell>
          <cell r="D148">
            <v>44165</v>
          </cell>
          <cell r="F148">
            <v>199013</v>
          </cell>
          <cell r="G148" t="str">
            <v>CANCELADO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N148">
            <v>0</v>
          </cell>
          <cell r="Q148">
            <v>199013</v>
          </cell>
          <cell r="S148">
            <v>0</v>
          </cell>
        </row>
        <row r="149">
          <cell r="A149" t="str">
            <v>FEPS200756</v>
          </cell>
          <cell r="B149" t="str">
            <v>FEPS200756</v>
          </cell>
          <cell r="C149">
            <v>44194</v>
          </cell>
          <cell r="D149">
            <v>44165</v>
          </cell>
          <cell r="F149">
            <v>258733</v>
          </cell>
          <cell r="G149" t="str">
            <v>CANCELADO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Q149">
            <v>0</v>
          </cell>
          <cell r="S149">
            <v>258733</v>
          </cell>
        </row>
        <row r="150">
          <cell r="A150" t="str">
            <v>FEPS203842</v>
          </cell>
          <cell r="B150" t="str">
            <v>FEPS203842</v>
          </cell>
          <cell r="C150">
            <v>44196</v>
          </cell>
          <cell r="D150">
            <v>44165</v>
          </cell>
          <cell r="F150">
            <v>301400</v>
          </cell>
          <cell r="G150" t="str">
            <v>CANCELADO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Q150">
            <v>301400</v>
          </cell>
          <cell r="S150">
            <v>0</v>
          </cell>
        </row>
        <row r="151">
          <cell r="A151" t="str">
            <v>FEPS203476</v>
          </cell>
          <cell r="B151" t="str">
            <v>FEPS203476</v>
          </cell>
          <cell r="C151">
            <v>44196</v>
          </cell>
          <cell r="D151">
            <v>44165</v>
          </cell>
          <cell r="F151">
            <v>19300</v>
          </cell>
          <cell r="G151" t="str">
            <v>CANCELADO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Q151">
            <v>0</v>
          </cell>
          <cell r="S151">
            <v>19300</v>
          </cell>
        </row>
        <row r="152">
          <cell r="A152" t="str">
            <v>FEPS205023</v>
          </cell>
          <cell r="B152" t="str">
            <v>FEPS205023</v>
          </cell>
          <cell r="C152">
            <v>44198</v>
          </cell>
          <cell r="D152">
            <v>44246</v>
          </cell>
          <cell r="F152">
            <v>22000</v>
          </cell>
          <cell r="G152" t="str">
            <v>CANCELADO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Q152">
            <v>0</v>
          </cell>
          <cell r="S152">
            <v>22000</v>
          </cell>
        </row>
        <row r="153">
          <cell r="A153" t="str">
            <v>FEPS222338</v>
          </cell>
          <cell r="B153" t="str">
            <v>FEPS222338</v>
          </cell>
          <cell r="C153">
            <v>44212</v>
          </cell>
          <cell r="D153">
            <v>44246</v>
          </cell>
          <cell r="F153">
            <v>36300</v>
          </cell>
          <cell r="G153" t="str">
            <v>CANCELADO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N153">
            <v>0</v>
          </cell>
          <cell r="Q153">
            <v>0</v>
          </cell>
          <cell r="S153">
            <v>36300</v>
          </cell>
        </row>
        <row r="154">
          <cell r="A154" t="str">
            <v>FEPS223812</v>
          </cell>
          <cell r="B154" t="str">
            <v>FEPS223812</v>
          </cell>
          <cell r="C154">
            <v>44214</v>
          </cell>
          <cell r="D154">
            <v>44246</v>
          </cell>
          <cell r="F154">
            <v>73300</v>
          </cell>
          <cell r="G154" t="str">
            <v>CANCELADO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Q154">
            <v>0</v>
          </cell>
          <cell r="S154">
            <v>73300</v>
          </cell>
        </row>
        <row r="155">
          <cell r="A155" t="str">
            <v>FEPS234242</v>
          </cell>
          <cell r="B155" t="str">
            <v>FEPS234242</v>
          </cell>
          <cell r="C155">
            <v>44216</v>
          </cell>
          <cell r="D155">
            <v>44246</v>
          </cell>
          <cell r="F155">
            <v>170140</v>
          </cell>
          <cell r="G155" t="str">
            <v>CANCELADO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Q155">
            <v>0</v>
          </cell>
          <cell r="S155">
            <v>170140</v>
          </cell>
        </row>
        <row r="156">
          <cell r="A156" t="str">
            <v>FEPS230774</v>
          </cell>
          <cell r="B156" t="str">
            <v>FEPS230774</v>
          </cell>
          <cell r="C156">
            <v>44216</v>
          </cell>
          <cell r="D156">
            <v>44246</v>
          </cell>
          <cell r="F156">
            <v>219870</v>
          </cell>
          <cell r="G156" t="str">
            <v>CANCELADO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Q156">
            <v>0</v>
          </cell>
          <cell r="S156">
            <v>219870</v>
          </cell>
        </row>
        <row r="157">
          <cell r="A157" t="str">
            <v>FEPS320183</v>
          </cell>
          <cell r="B157" t="str">
            <v>FEPS320183</v>
          </cell>
          <cell r="C157">
            <v>44240</v>
          </cell>
          <cell r="D157">
            <v>44306</v>
          </cell>
          <cell r="F157">
            <v>293100</v>
          </cell>
          <cell r="G157" t="str">
            <v>CANCELADO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Q157">
            <v>293100</v>
          </cell>
          <cell r="S157">
            <v>0</v>
          </cell>
        </row>
        <row r="158">
          <cell r="A158" t="str">
            <v>FEPS314205</v>
          </cell>
          <cell r="B158" t="str">
            <v>FEPS314205</v>
          </cell>
          <cell r="C158">
            <v>44252</v>
          </cell>
          <cell r="D158">
            <v>44306</v>
          </cell>
          <cell r="F158">
            <v>56900</v>
          </cell>
          <cell r="G158" t="str">
            <v>EN REVISION ADRES</v>
          </cell>
          <cell r="I158">
            <v>0</v>
          </cell>
          <cell r="J158">
            <v>56900</v>
          </cell>
          <cell r="K158">
            <v>0</v>
          </cell>
          <cell r="M158">
            <v>0</v>
          </cell>
          <cell r="N158">
            <v>0</v>
          </cell>
          <cell r="Q158">
            <v>0</v>
          </cell>
          <cell r="S158">
            <v>0</v>
          </cell>
        </row>
        <row r="159">
          <cell r="A159" t="str">
            <v>FEPS333996</v>
          </cell>
          <cell r="B159" t="str">
            <v>FEPS333996</v>
          </cell>
          <cell r="C159">
            <v>44260</v>
          </cell>
          <cell r="D159">
            <v>44316</v>
          </cell>
          <cell r="F159">
            <v>131720</v>
          </cell>
          <cell r="G159" t="str">
            <v>CANCELADO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Q159">
            <v>131720</v>
          </cell>
          <cell r="S159">
            <v>0</v>
          </cell>
        </row>
        <row r="160">
          <cell r="A160" t="str">
            <v>FEPS344709</v>
          </cell>
          <cell r="B160" t="str">
            <v>FEPS344709</v>
          </cell>
          <cell r="C160">
            <v>44266</v>
          </cell>
          <cell r="D160">
            <v>44316</v>
          </cell>
          <cell r="F160">
            <v>5500</v>
          </cell>
          <cell r="G160" t="str">
            <v>CANCELADO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Q160">
            <v>5500</v>
          </cell>
          <cell r="S160">
            <v>0</v>
          </cell>
        </row>
        <row r="161">
          <cell r="A161" t="str">
            <v>FEPS344713</v>
          </cell>
          <cell r="B161" t="str">
            <v>FEPS344713</v>
          </cell>
          <cell r="C161">
            <v>44266</v>
          </cell>
          <cell r="D161">
            <v>44316</v>
          </cell>
          <cell r="F161">
            <v>5500</v>
          </cell>
          <cell r="G161" t="str">
            <v>CANCELADO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Q161">
            <v>5500</v>
          </cell>
          <cell r="S161">
            <v>0</v>
          </cell>
        </row>
        <row r="162">
          <cell r="A162" t="str">
            <v>FEPS373685</v>
          </cell>
          <cell r="B162" t="str">
            <v>FEPS373685</v>
          </cell>
          <cell r="C162">
            <v>44280</v>
          </cell>
          <cell r="D162">
            <v>44316</v>
          </cell>
          <cell r="F162">
            <v>81575</v>
          </cell>
          <cell r="G162" t="str">
            <v>NO RADICADO</v>
          </cell>
          <cell r="I162">
            <v>81575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Q162">
            <v>0</v>
          </cell>
          <cell r="S162">
            <v>0</v>
          </cell>
        </row>
        <row r="163">
          <cell r="A163" t="str">
            <v>FEPS377094</v>
          </cell>
          <cell r="B163" t="str">
            <v>FEPS377094</v>
          </cell>
          <cell r="C163">
            <v>44282</v>
          </cell>
          <cell r="D163">
            <v>44316</v>
          </cell>
          <cell r="F163">
            <v>156900</v>
          </cell>
          <cell r="G163" t="str">
            <v>NO RADICADO</v>
          </cell>
          <cell r="I163">
            <v>156900</v>
          </cell>
          <cell r="J163">
            <v>0</v>
          </cell>
          <cell r="K163">
            <v>0</v>
          </cell>
          <cell r="M163">
            <v>0</v>
          </cell>
          <cell r="N163">
            <v>0</v>
          </cell>
          <cell r="Q163">
            <v>0</v>
          </cell>
          <cell r="S163">
            <v>0</v>
          </cell>
        </row>
        <row r="164">
          <cell r="A164" t="str">
            <v>FEPS433194</v>
          </cell>
          <cell r="B164" t="str">
            <v>FEPS433194</v>
          </cell>
          <cell r="C164">
            <v>44308</v>
          </cell>
          <cell r="D164">
            <v>44336</v>
          </cell>
          <cell r="F164">
            <v>66557</v>
          </cell>
          <cell r="G164" t="str">
            <v>NO RADICADO</v>
          </cell>
          <cell r="I164">
            <v>66557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Q164">
            <v>0</v>
          </cell>
          <cell r="S164">
            <v>0</v>
          </cell>
        </row>
        <row r="165">
          <cell r="A165" t="str">
            <v>FEPS449101</v>
          </cell>
          <cell r="B165" t="str">
            <v>FEPS449101</v>
          </cell>
          <cell r="C165">
            <v>44310</v>
          </cell>
          <cell r="D165">
            <v>44336</v>
          </cell>
          <cell r="F165">
            <v>5500</v>
          </cell>
          <cell r="G165" t="str">
            <v>NO RADICADO</v>
          </cell>
          <cell r="I165">
            <v>5500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Q165">
            <v>0</v>
          </cell>
          <cell r="S165">
            <v>0</v>
          </cell>
        </row>
        <row r="166">
          <cell r="A166" t="str">
            <v>FEPS440722</v>
          </cell>
          <cell r="B166" t="str">
            <v>FEPS440722</v>
          </cell>
          <cell r="C166">
            <v>44313</v>
          </cell>
          <cell r="D166">
            <v>44336</v>
          </cell>
          <cell r="F166">
            <v>22000</v>
          </cell>
          <cell r="G166" t="str">
            <v>NO RADICADO</v>
          </cell>
          <cell r="I166">
            <v>22000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Q166">
            <v>0</v>
          </cell>
          <cell r="S166">
            <v>0</v>
          </cell>
        </row>
        <row r="167">
          <cell r="A167" t="str">
            <v>FEPS454228</v>
          </cell>
          <cell r="B167" t="str">
            <v>FEPS454228</v>
          </cell>
          <cell r="C167">
            <v>44320</v>
          </cell>
          <cell r="D167">
            <v>44377</v>
          </cell>
          <cell r="F167">
            <v>42774</v>
          </cell>
          <cell r="G167" t="str">
            <v>NO RADICADO</v>
          </cell>
          <cell r="I167">
            <v>42774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Q167">
            <v>0</v>
          </cell>
          <cell r="S167">
            <v>0</v>
          </cell>
        </row>
        <row r="168">
          <cell r="A168" t="str">
            <v>FEPS462281</v>
          </cell>
          <cell r="B168" t="str">
            <v>FEPS462281</v>
          </cell>
          <cell r="C168">
            <v>44322</v>
          </cell>
          <cell r="D168">
            <v>44377</v>
          </cell>
          <cell r="F168">
            <v>280131</v>
          </cell>
          <cell r="G168" t="str">
            <v>NO RADICADO</v>
          </cell>
          <cell r="I168">
            <v>280131</v>
          </cell>
          <cell r="J168">
            <v>0</v>
          </cell>
          <cell r="K168">
            <v>0</v>
          </cell>
          <cell r="M168">
            <v>0</v>
          </cell>
          <cell r="N168">
            <v>0</v>
          </cell>
          <cell r="Q168">
            <v>0</v>
          </cell>
          <cell r="S168">
            <v>0</v>
          </cell>
        </row>
        <row r="169">
          <cell r="A169" t="str">
            <v>FEPS461596</v>
          </cell>
          <cell r="B169" t="str">
            <v>FEPS461596</v>
          </cell>
          <cell r="C169">
            <v>44323</v>
          </cell>
          <cell r="D169">
            <v>44377</v>
          </cell>
          <cell r="F169">
            <v>55030</v>
          </cell>
          <cell r="G169" t="str">
            <v>NO RADICADO</v>
          </cell>
          <cell r="I169">
            <v>55030</v>
          </cell>
          <cell r="J169">
            <v>0</v>
          </cell>
          <cell r="K169">
            <v>0</v>
          </cell>
          <cell r="M169">
            <v>0</v>
          </cell>
          <cell r="N169">
            <v>0</v>
          </cell>
          <cell r="Q169">
            <v>0</v>
          </cell>
          <cell r="S169">
            <v>0</v>
          </cell>
        </row>
        <row r="170">
          <cell r="A170" t="str">
            <v>FEPS466414</v>
          </cell>
          <cell r="B170" t="str">
            <v>FEPS466414</v>
          </cell>
          <cell r="C170">
            <v>44326</v>
          </cell>
          <cell r="D170">
            <v>44377</v>
          </cell>
          <cell r="F170">
            <v>22000</v>
          </cell>
          <cell r="G170" t="str">
            <v>CANCELADO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N170">
            <v>0</v>
          </cell>
          <cell r="Q170">
            <v>22000</v>
          </cell>
          <cell r="S170">
            <v>0</v>
          </cell>
        </row>
        <row r="171">
          <cell r="A171" t="str">
            <v>FEPS504726</v>
          </cell>
          <cell r="B171" t="str">
            <v>FEPS504726</v>
          </cell>
          <cell r="C171">
            <v>44340</v>
          </cell>
          <cell r="D171">
            <v>44377</v>
          </cell>
          <cell r="F171">
            <v>5500</v>
          </cell>
          <cell r="G171" t="str">
            <v>NO RADICADO</v>
          </cell>
          <cell r="I171">
            <v>5500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Q171">
            <v>0</v>
          </cell>
          <cell r="S171">
            <v>0</v>
          </cell>
        </row>
        <row r="172">
          <cell r="A172" t="str">
            <v>FEPS504589</v>
          </cell>
          <cell r="B172" t="str">
            <v>FEPS504589</v>
          </cell>
          <cell r="C172">
            <v>44340</v>
          </cell>
          <cell r="D172">
            <v>44377</v>
          </cell>
          <cell r="F172">
            <v>5500</v>
          </cell>
          <cell r="G172" t="str">
            <v>NO RADICADO</v>
          </cell>
          <cell r="I172">
            <v>5500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Q172">
            <v>0</v>
          </cell>
          <cell r="S172">
            <v>0</v>
          </cell>
        </row>
        <row r="173">
          <cell r="A173" t="str">
            <v>FEPS505967</v>
          </cell>
          <cell r="B173" t="str">
            <v>FEPS505967</v>
          </cell>
          <cell r="C173">
            <v>44343</v>
          </cell>
          <cell r="D173">
            <v>44377</v>
          </cell>
          <cell r="F173">
            <v>32800</v>
          </cell>
          <cell r="G173" t="str">
            <v>CANCELADO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Q173">
            <v>32800</v>
          </cell>
          <cell r="S173">
            <v>0</v>
          </cell>
        </row>
        <row r="174">
          <cell r="A174" t="str">
            <v>FEPS510900</v>
          </cell>
          <cell r="B174" t="str">
            <v>FEPS510900</v>
          </cell>
          <cell r="C174">
            <v>44343</v>
          </cell>
          <cell r="D174">
            <v>44377</v>
          </cell>
          <cell r="F174">
            <v>68400</v>
          </cell>
          <cell r="G174" t="str">
            <v>NO RADICADO</v>
          </cell>
          <cell r="I174">
            <v>68400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Q174">
            <v>0</v>
          </cell>
          <cell r="S174">
            <v>0</v>
          </cell>
        </row>
        <row r="175">
          <cell r="A175" t="str">
            <v>FEPS510899</v>
          </cell>
          <cell r="B175" t="str">
            <v>FEPS510899</v>
          </cell>
          <cell r="C175">
            <v>44345</v>
          </cell>
          <cell r="D175">
            <v>44377</v>
          </cell>
          <cell r="F175">
            <v>336325</v>
          </cell>
          <cell r="G175" t="str">
            <v>NO RADICADO</v>
          </cell>
          <cell r="I175">
            <v>336325</v>
          </cell>
          <cell r="J175">
            <v>0</v>
          </cell>
          <cell r="K175">
            <v>0</v>
          </cell>
          <cell r="M175">
            <v>0</v>
          </cell>
          <cell r="N175">
            <v>0</v>
          </cell>
          <cell r="Q175">
            <v>0</v>
          </cell>
          <cell r="S175">
            <v>0</v>
          </cell>
        </row>
        <row r="176">
          <cell r="A176" t="str">
            <v>FEPS512654</v>
          </cell>
          <cell r="B176" t="str">
            <v>FEPS512654</v>
          </cell>
          <cell r="C176">
            <v>44345</v>
          </cell>
          <cell r="D176">
            <v>44377</v>
          </cell>
          <cell r="F176">
            <v>36300</v>
          </cell>
          <cell r="G176" t="str">
            <v>NO RADICADO</v>
          </cell>
          <cell r="I176">
            <v>36300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Q176">
            <v>0</v>
          </cell>
          <cell r="S176">
            <v>0</v>
          </cell>
        </row>
      </sheetData>
      <sheetData sheetId="2"/>
      <sheetData sheetId="3">
        <row r="6">
          <cell r="H6">
            <v>0</v>
          </cell>
        </row>
        <row r="9">
          <cell r="C9" t="str">
            <v>LUISA MATUTE ROMERO</v>
          </cell>
          <cell r="H9" t="str">
            <v xml:space="preserve">ALFONSO ERNESTO HIDALGO LOPEZ </v>
          </cell>
        </row>
        <row r="16">
          <cell r="F16">
            <v>44377</v>
          </cell>
        </row>
        <row r="21749">
          <cell r="F21749">
            <v>44447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1D111C70-29E0-4E1C-95FF-58FFF7D1C9CA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1D111C70-29E0-4E1C-95FF-58FFF7D1C9CA}" id="{2B155BF6-30B6-4678-8911-2413595FCEE0}">
    <text>SUAMTORIA DE GIRO DIRECTO Y ESFUERZO PROPIO</text>
  </threadedComment>
  <threadedComment ref="K8" dT="2020-08-04T16:00:44.11" personId="{1D111C70-29E0-4E1C-95FF-58FFF7D1C9CA}" id="{1F3AA2B8-6AFB-4215-B580-48A1C7847CC5}">
    <text>SUMATORIA DE PAGOS (DESCUENTOS ,TESORERIA,EMBARGOS)</text>
  </threadedComment>
  <threadedComment ref="R8" dT="2020-08-04T15:59:07.94" personId="{1D111C70-29E0-4E1C-95FF-58FFF7D1C9CA}" id="{26C3282B-C9F5-46C3-A80C-6F52CEFE98F4}">
    <text>SUMATORIA DE VALORES (PRESCRITAS SALDO DE FACTURAS DE CONTRATO LIQUIDADOS Y OTROS CONCEPTOS (N/A NO RADICADAS)</text>
  </threadedComment>
  <threadedComment ref="X8" dT="2020-08-04T15:55:33.73" personId="{1D111C70-29E0-4E1C-95FF-58FFF7D1C9CA}" id="{CE74C26F-6B12-46C5-97FE-1767886662D9}">
    <text>SUMATORIA DE LOS VALORES DE GLOSAS LEGALIZADAS Y GLOSAS POR CONCILIAR</text>
  </threadedComment>
  <threadedComment ref="AC8" dT="2020-08-04T15:56:24.52" personId="{1D111C70-29E0-4E1C-95FF-58FFF7D1C9CA}" id="{6118F7A8-1013-4397-982F-0E196F3ADBE3}">
    <text>VALRO INDIVIDUAL DE LA GLOSAS LEGALIZADA</text>
  </threadedComment>
  <threadedComment ref="AE8" dT="2020-08-04T15:56:04.49" personId="{1D111C70-29E0-4E1C-95FF-58FFF7D1C9CA}" id="{AB15D080-FC66-4D6E-8D5A-C7CBEF75705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D81DF-C757-485F-BE28-E3F8DC3B05B9}">
  <dimension ref="A1:AK19951"/>
  <sheetViews>
    <sheetView tabSelected="1" topLeftCell="A168" zoomScale="70" zoomScaleNormal="70" workbookViewId="0">
      <selection activeCell="A183" sqref="A183:XFD40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>
        <f>+[1]ACTA!H6</f>
        <v>0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+[1]ACTA!F21749</f>
        <v>44447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3596348</v>
      </c>
      <c r="D9" s="23">
        <f>+[1]DEPURADO!B3</f>
        <v>3596348</v>
      </c>
      <c r="E9" s="25">
        <f>+[1]DEPURADO!C3</f>
        <v>41958</v>
      </c>
      <c r="F9" s="26">
        <f>+IF([1]DEPURADO!D3&gt;1,[1]DEPURADO!D3," ")</f>
        <v>41995</v>
      </c>
      <c r="G9" s="27">
        <f>[1]DEPURADO!F3</f>
        <v>50735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50735</v>
      </c>
      <c r="P9" s="24">
        <f>IF([1]DEPURADO!I3&gt;1,0,[1]DEPURADO!B3)</f>
        <v>3596348</v>
      </c>
      <c r="Q9" s="30">
        <f>+IF(P9&gt;0,G9,0)</f>
        <v>50735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50735</v>
      </c>
      <c r="Y9" s="23" t="s">
        <v>45</v>
      </c>
      <c r="Z9" s="31">
        <f>+X9-AE9+IF(X9-AE9&lt;-1,-X9+AE9,0)</f>
        <v>50735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LEGALIZADA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8242290</v>
      </c>
      <c r="D10" s="23">
        <f>+[1]DEPURADO!B4</f>
        <v>8242290</v>
      </c>
      <c r="E10" s="25">
        <f>+[1]DEPURADO!C4</f>
        <v>43516</v>
      </c>
      <c r="F10" s="26">
        <f>+IF([1]DEPURADO!D4&gt;1,[1]DEPURADO!D4," ")</f>
        <v>43545</v>
      </c>
      <c r="G10" s="27">
        <f>[1]DEPURADO!F4</f>
        <v>33100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33100</v>
      </c>
      <c r="P10" s="24">
        <f>IF([1]DEPURADO!I4&gt;1,0,[1]DEPURADO!B4)</f>
        <v>8242290</v>
      </c>
      <c r="Q10" s="30">
        <f>+IF(P10&gt;0,G10,0)</f>
        <v>33100</v>
      </c>
      <c r="R10" s="31">
        <f>IF(P10=0,G10,0)</f>
        <v>0</v>
      </c>
      <c r="S10" s="31">
        <f>+[1]DEPURADO!K4</f>
        <v>33100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DEVUELTA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8253951</v>
      </c>
      <c r="D11" s="23">
        <f>+[1]DEPURADO!B5</f>
        <v>8253951</v>
      </c>
      <c r="E11" s="25">
        <f>+[1]DEPURADO!C5</f>
        <v>43519</v>
      </c>
      <c r="F11" s="26">
        <f>+IF([1]DEPURADO!D5&gt;1,[1]DEPURADO!D5," ")</f>
        <v>43545</v>
      </c>
      <c r="G11" s="27">
        <f>[1]DEPURADO!F5</f>
        <v>76960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76960</v>
      </c>
      <c r="P11" s="24">
        <f>IF([1]DEPURADO!I5&gt;1,0,[1]DEPURADO!B5)</f>
        <v>8253951</v>
      </c>
      <c r="Q11" s="30">
        <f>+IF(P11&gt;0,G11,0)</f>
        <v>76960</v>
      </c>
      <c r="R11" s="31">
        <f>IF(P11=0,G11,0)</f>
        <v>0</v>
      </c>
      <c r="S11" s="31">
        <f>+[1]DEPURADO!K5</f>
        <v>76960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DEVUELTA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8263397</v>
      </c>
      <c r="D12" s="23">
        <f>+[1]DEPURADO!B6</f>
        <v>8263397</v>
      </c>
      <c r="E12" s="25">
        <f>+[1]DEPURADO!C6</f>
        <v>43522</v>
      </c>
      <c r="F12" s="26">
        <f>+IF([1]DEPURADO!D6&gt;1,[1]DEPURADO!D6," ")</f>
        <v>43545</v>
      </c>
      <c r="G12" s="27">
        <f>[1]DEPURADO!F6</f>
        <v>41980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41980</v>
      </c>
      <c r="P12" s="24">
        <f>IF([1]DEPURADO!I6&gt;1,0,[1]DEPURADO!B6)</f>
        <v>8263397</v>
      </c>
      <c r="Q12" s="30">
        <f>+IF(P12&gt;0,G12,0)</f>
        <v>41980</v>
      </c>
      <c r="R12" s="31">
        <f>IF(P12=0,G12,0)</f>
        <v>0</v>
      </c>
      <c r="S12" s="31">
        <f>+[1]DEPURADO!K6</f>
        <v>41980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DEVUELTA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8260081</v>
      </c>
      <c r="D13" s="23">
        <f>+[1]DEPURADO!B7</f>
        <v>8260081</v>
      </c>
      <c r="E13" s="25">
        <f>+[1]DEPURADO!C7</f>
        <v>43522</v>
      </c>
      <c r="F13" s="26">
        <f>+IF([1]DEPURADO!D7&gt;1,[1]DEPURADO!D7," ")</f>
        <v>43545</v>
      </c>
      <c r="G13" s="27">
        <f>[1]DEPURADO!F7</f>
        <v>123600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76" si="0">+SUM(J13:M13)</f>
        <v>0</v>
      </c>
      <c r="O13" s="28">
        <f t="shared" ref="O13:O76" si="1">+G13-I13-N13</f>
        <v>123600</v>
      </c>
      <c r="P13" s="24">
        <f>IF([1]DEPURADO!I7&gt;1,0,[1]DEPURADO!B7)</f>
        <v>8260081</v>
      </c>
      <c r="Q13" s="30">
        <f t="shared" ref="Q13:Q76" si="2">+IF(P13&gt;0,G13,0)</f>
        <v>123600</v>
      </c>
      <c r="R13" s="31">
        <f t="shared" ref="R13:R76" si="3">IF(P13=0,G13,0)</f>
        <v>0</v>
      </c>
      <c r="S13" s="31">
        <f>+[1]DEPURADO!K7</f>
        <v>123600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DEVUELTA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8339148</v>
      </c>
      <c r="D14" s="23">
        <f>+[1]DEPURADO!B8</f>
        <v>8339148</v>
      </c>
      <c r="E14" s="25">
        <f>+[1]DEPURADO!C8</f>
        <v>43542</v>
      </c>
      <c r="F14" s="26">
        <f>+IF([1]DEPURADO!D8&gt;1,[1]DEPURADO!D8," ")</f>
        <v>43572</v>
      </c>
      <c r="G14" s="27">
        <f>[1]DEPURADO!F8</f>
        <v>33100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33100</v>
      </c>
      <c r="P14" s="24">
        <f>IF([1]DEPURADO!I8&gt;1,0,[1]DEPURADO!B8)</f>
        <v>0</v>
      </c>
      <c r="Q14" s="30">
        <f t="shared" si="2"/>
        <v>0</v>
      </c>
      <c r="R14" s="31">
        <f t="shared" si="3"/>
        <v>33100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NO RADICADO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8340463</v>
      </c>
      <c r="D15" s="23">
        <f>+[1]DEPURADO!B9</f>
        <v>8340463</v>
      </c>
      <c r="E15" s="25">
        <f>+[1]DEPURADO!C9</f>
        <v>43543</v>
      </c>
      <c r="F15" s="26">
        <f>+IF([1]DEPURADO!D9&gt;1,[1]DEPURADO!D9," ")</f>
        <v>43572</v>
      </c>
      <c r="G15" s="27">
        <f>[1]DEPURADO!F9</f>
        <v>85600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85600</v>
      </c>
      <c r="P15" s="24">
        <f>IF([1]DEPURADO!I9&gt;1,0,[1]DEPURADO!B9)</f>
        <v>8340463</v>
      </c>
      <c r="Q15" s="30">
        <f t="shared" si="2"/>
        <v>85600</v>
      </c>
      <c r="R15" s="31">
        <f t="shared" si="3"/>
        <v>0</v>
      </c>
      <c r="S15" s="31">
        <f>+[1]DEPURADO!K9</f>
        <v>85600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DEVUELTA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8389990</v>
      </c>
      <c r="D16" s="23">
        <f>+[1]DEPURADO!B10</f>
        <v>8389990</v>
      </c>
      <c r="E16" s="25">
        <f>+[1]DEPURADO!C10</f>
        <v>43557</v>
      </c>
      <c r="F16" s="26">
        <f>+IF([1]DEPURADO!D10&gt;1,[1]DEPURADO!D10," ")</f>
        <v>43613</v>
      </c>
      <c r="G16" s="27">
        <f>[1]DEPURADO!F10</f>
        <v>95389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95389</v>
      </c>
      <c r="L16" s="28">
        <v>0</v>
      </c>
      <c r="M16" s="28">
        <v>0</v>
      </c>
      <c r="N16" s="28">
        <f t="shared" si="0"/>
        <v>95389</v>
      </c>
      <c r="O16" s="28">
        <f t="shared" si="1"/>
        <v>0</v>
      </c>
      <c r="P16" s="24">
        <f>IF([1]DEPURADO!I10&gt;1,0,[1]DEPURADO!B10)</f>
        <v>8389990</v>
      </c>
      <c r="Q16" s="30">
        <f t="shared" si="2"/>
        <v>95389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8443390</v>
      </c>
      <c r="D17" s="23">
        <f>+[1]DEPURADO!B11</f>
        <v>8443390</v>
      </c>
      <c r="E17" s="25">
        <f>+[1]DEPURADO!C11</f>
        <v>43571</v>
      </c>
      <c r="F17" s="26">
        <f>+IF([1]DEPURADO!D11&gt;1,[1]DEPURADO!D11," ")</f>
        <v>43613</v>
      </c>
      <c r="G17" s="27">
        <f>[1]DEPURADO!F11</f>
        <v>15000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15000</v>
      </c>
      <c r="L17" s="28">
        <v>0</v>
      </c>
      <c r="M17" s="28">
        <v>0</v>
      </c>
      <c r="N17" s="28">
        <f t="shared" si="0"/>
        <v>15000</v>
      </c>
      <c r="O17" s="28">
        <f t="shared" si="1"/>
        <v>0</v>
      </c>
      <c r="P17" s="24">
        <f>IF([1]DEPURADO!I11&gt;1,0,[1]DEPURADO!B11)</f>
        <v>8443390</v>
      </c>
      <c r="Q17" s="30">
        <f t="shared" si="2"/>
        <v>15000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CANCELADO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8555352</v>
      </c>
      <c r="D18" s="23">
        <f>+[1]DEPURADO!B12</f>
        <v>8555352</v>
      </c>
      <c r="E18" s="25">
        <f>+[1]DEPURADO!C12</f>
        <v>43604</v>
      </c>
      <c r="F18" s="26">
        <f>+IF([1]DEPURADO!D12&gt;1,[1]DEPURADO!D12," ")</f>
        <v>43634</v>
      </c>
      <c r="G18" s="27">
        <f>[1]DEPURADO!F12</f>
        <v>122256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122256</v>
      </c>
      <c r="L18" s="28">
        <v>0</v>
      </c>
      <c r="M18" s="28">
        <v>0</v>
      </c>
      <c r="N18" s="28">
        <f t="shared" si="0"/>
        <v>122256</v>
      </c>
      <c r="O18" s="28">
        <f t="shared" si="1"/>
        <v>0</v>
      </c>
      <c r="P18" s="24">
        <f>IF([1]DEPURADO!I12&gt;1,0,[1]DEPURADO!B12)</f>
        <v>8555352</v>
      </c>
      <c r="Q18" s="30">
        <f t="shared" si="2"/>
        <v>122256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8575296</v>
      </c>
      <c r="D19" s="23">
        <f>+[1]DEPURADO!B13</f>
        <v>8575296</v>
      </c>
      <c r="E19" s="25">
        <f>+[1]DEPURADO!C13</f>
        <v>43608</v>
      </c>
      <c r="F19" s="26">
        <f>+IF([1]DEPURADO!D13&gt;1,[1]DEPURADO!D13," ")</f>
        <v>43634</v>
      </c>
      <c r="G19" s="27">
        <f>[1]DEPURADO!F13</f>
        <v>136888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136888</v>
      </c>
      <c r="L19" s="28">
        <v>0</v>
      </c>
      <c r="M19" s="28">
        <v>0</v>
      </c>
      <c r="N19" s="28">
        <f t="shared" si="0"/>
        <v>136888</v>
      </c>
      <c r="O19" s="28">
        <f t="shared" si="1"/>
        <v>0</v>
      </c>
      <c r="P19" s="24">
        <f>IF([1]DEPURADO!I13&gt;1,0,[1]DEPURADO!B13)</f>
        <v>8575296</v>
      </c>
      <c r="Q19" s="30">
        <f t="shared" si="2"/>
        <v>136888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CANCELADO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f>+[1]DEPURADO!A14</f>
        <v>8579565</v>
      </c>
      <c r="D20" s="23">
        <f>+[1]DEPURADO!B14</f>
        <v>8579565</v>
      </c>
      <c r="E20" s="25">
        <f>+[1]DEPURADO!C14</f>
        <v>43612</v>
      </c>
      <c r="F20" s="26">
        <f>+IF([1]DEPURADO!D14&gt;1,[1]DEPURADO!D14," ")</f>
        <v>43634</v>
      </c>
      <c r="G20" s="27">
        <f>[1]DEPURADO!F14</f>
        <v>113500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113500</v>
      </c>
      <c r="L20" s="28">
        <v>0</v>
      </c>
      <c r="M20" s="28">
        <v>0</v>
      </c>
      <c r="N20" s="28">
        <f t="shared" si="0"/>
        <v>113500</v>
      </c>
      <c r="O20" s="28">
        <f t="shared" si="1"/>
        <v>0</v>
      </c>
      <c r="P20" s="24">
        <f>IF([1]DEPURADO!I14&gt;1,0,[1]DEPURADO!B14)</f>
        <v>8579565</v>
      </c>
      <c r="Q20" s="30">
        <f t="shared" si="2"/>
        <v>113500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f>+[1]DEPURADO!A15</f>
        <v>8583108</v>
      </c>
      <c r="D21" s="23">
        <f>+[1]DEPURADO!B15</f>
        <v>8583108</v>
      </c>
      <c r="E21" s="25">
        <f>+[1]DEPURADO!C15</f>
        <v>43612</v>
      </c>
      <c r="F21" s="26">
        <f>+IF([1]DEPURADO!D15&gt;1,[1]DEPURADO!D15," ")</f>
        <v>43634</v>
      </c>
      <c r="G21" s="27">
        <f>[1]DEPURADO!F15</f>
        <v>22600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22600</v>
      </c>
      <c r="L21" s="28">
        <v>0</v>
      </c>
      <c r="M21" s="28">
        <v>0</v>
      </c>
      <c r="N21" s="28">
        <f t="shared" si="0"/>
        <v>22600</v>
      </c>
      <c r="O21" s="28">
        <f t="shared" si="1"/>
        <v>0</v>
      </c>
      <c r="P21" s="24">
        <f>IF([1]DEPURADO!I15&gt;1,0,[1]DEPURADO!B15)</f>
        <v>8583108</v>
      </c>
      <c r="Q21" s="30">
        <f t="shared" si="2"/>
        <v>22600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f>+[1]DEPURADO!A16</f>
        <v>8683268</v>
      </c>
      <c r="D22" s="23">
        <f>+[1]DEPURADO!B16</f>
        <v>8683268</v>
      </c>
      <c r="E22" s="25">
        <f>+[1]DEPURADO!C16</f>
        <v>43639</v>
      </c>
      <c r="F22" s="26">
        <f>+IF([1]DEPURADO!D16&gt;1,[1]DEPURADO!D16," ")</f>
        <v>43665</v>
      </c>
      <c r="G22" s="27">
        <f>[1]DEPURADO!F16</f>
        <v>66381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66381</v>
      </c>
      <c r="L22" s="28">
        <v>0</v>
      </c>
      <c r="M22" s="28">
        <v>0</v>
      </c>
      <c r="N22" s="28">
        <f t="shared" si="0"/>
        <v>66381</v>
      </c>
      <c r="O22" s="28">
        <f t="shared" si="1"/>
        <v>0</v>
      </c>
      <c r="P22" s="24">
        <f>IF([1]DEPURADO!I16&gt;1,0,[1]DEPURADO!B16)</f>
        <v>8683268</v>
      </c>
      <c r="Q22" s="30">
        <f t="shared" si="2"/>
        <v>66381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f>+[1]DEPURADO!A17</f>
        <v>8706449</v>
      </c>
      <c r="D23" s="23">
        <f>+[1]DEPURADO!B17</f>
        <v>8706449</v>
      </c>
      <c r="E23" s="25">
        <f>+[1]DEPURADO!C17</f>
        <v>43645</v>
      </c>
      <c r="F23" s="26">
        <f>+IF([1]DEPURADO!D17&gt;1,[1]DEPURADO!D17," ")</f>
        <v>43665</v>
      </c>
      <c r="G23" s="27">
        <f>[1]DEPURADO!F17</f>
        <v>20000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20000</v>
      </c>
      <c r="L23" s="28">
        <v>0</v>
      </c>
      <c r="M23" s="28">
        <v>0</v>
      </c>
      <c r="N23" s="28">
        <f t="shared" si="0"/>
        <v>20000</v>
      </c>
      <c r="O23" s="28">
        <f t="shared" si="1"/>
        <v>0</v>
      </c>
      <c r="P23" s="24">
        <f>IF([1]DEPURADO!I17&gt;1,0,[1]DEPURADO!B17)</f>
        <v>8706449</v>
      </c>
      <c r="Q23" s="30">
        <f t="shared" si="2"/>
        <v>20000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f>+[1]DEPURADO!A18</f>
        <v>8770211</v>
      </c>
      <c r="D24" s="23">
        <f>+[1]DEPURADO!B18</f>
        <v>8770211</v>
      </c>
      <c r="E24" s="25">
        <f>+[1]DEPURADO!C18</f>
        <v>43663</v>
      </c>
      <c r="F24" s="26">
        <f>+IF([1]DEPURADO!D18&gt;1,[1]DEPURADO!D18," ")</f>
        <v>43697</v>
      </c>
      <c r="G24" s="27">
        <f>[1]DEPURADO!F18</f>
        <v>39852</v>
      </c>
      <c r="H24" s="28">
        <v>0</v>
      </c>
      <c r="I24" s="28">
        <f>+[1]DEPURADO!N18+[1]DEPURADO!O18</f>
        <v>0</v>
      </c>
      <c r="J24" s="28">
        <f>+[1]DEPURADO!S18</f>
        <v>39852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39852</v>
      </c>
      <c r="O24" s="28">
        <f t="shared" si="1"/>
        <v>0</v>
      </c>
      <c r="P24" s="24">
        <f>IF([1]DEPURADO!I18&gt;1,0,[1]DEPURADO!B18)</f>
        <v>8770211</v>
      </c>
      <c r="Q24" s="30">
        <f t="shared" si="2"/>
        <v>39852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f>+[1]DEPURADO!A19</f>
        <v>8770217</v>
      </c>
      <c r="D25" s="23">
        <f>+[1]DEPURADO!B19</f>
        <v>8770217</v>
      </c>
      <c r="E25" s="25">
        <f>+[1]DEPURADO!C19</f>
        <v>43663</v>
      </c>
      <c r="F25" s="26">
        <f>+IF([1]DEPURADO!D19&gt;1,[1]DEPURADO!D19," ")</f>
        <v>43697</v>
      </c>
      <c r="G25" s="27">
        <f>[1]DEPURADO!F19</f>
        <v>50863</v>
      </c>
      <c r="H25" s="28">
        <v>0</v>
      </c>
      <c r="I25" s="28">
        <f>+[1]DEPURADO!N19+[1]DEPURADO!O19</f>
        <v>0</v>
      </c>
      <c r="J25" s="28">
        <f>+[1]DEPURADO!S19</f>
        <v>50863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50863</v>
      </c>
      <c r="O25" s="28">
        <f t="shared" si="1"/>
        <v>0</v>
      </c>
      <c r="P25" s="24">
        <f>IF([1]DEPURADO!I19&gt;1,0,[1]DEPURADO!B19)</f>
        <v>8770217</v>
      </c>
      <c r="Q25" s="30">
        <f t="shared" si="2"/>
        <v>50863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f>+[1]DEPURADO!A20</f>
        <v>8796014</v>
      </c>
      <c r="D26" s="23">
        <f>+[1]DEPURADO!B20</f>
        <v>8796014</v>
      </c>
      <c r="E26" s="25">
        <f>+[1]DEPURADO!C20</f>
        <v>43670</v>
      </c>
      <c r="F26" s="26">
        <f>+IF([1]DEPURADO!D20&gt;1,[1]DEPURADO!D20," ")</f>
        <v>43697</v>
      </c>
      <c r="G26" s="27">
        <f>[1]DEPURADO!F20</f>
        <v>28260</v>
      </c>
      <c r="H26" s="28">
        <v>0</v>
      </c>
      <c r="I26" s="28">
        <f>+[1]DEPURADO!N20+[1]DEPURADO!O20</f>
        <v>0</v>
      </c>
      <c r="J26" s="28">
        <f>+[1]DEPURADO!S20</f>
        <v>28260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28260</v>
      </c>
      <c r="O26" s="28">
        <f t="shared" si="1"/>
        <v>0</v>
      </c>
      <c r="P26" s="24">
        <f>IF([1]DEPURADO!I20&gt;1,0,[1]DEPURADO!B20)</f>
        <v>8796014</v>
      </c>
      <c r="Q26" s="30">
        <f t="shared" si="2"/>
        <v>28260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f>+[1]DEPURADO!A21</f>
        <v>8817018</v>
      </c>
      <c r="D27" s="23">
        <f>+[1]DEPURADO!B21</f>
        <v>8817018</v>
      </c>
      <c r="E27" s="25">
        <f>+[1]DEPURADO!C21</f>
        <v>43676</v>
      </c>
      <c r="F27" s="26">
        <f>+IF([1]DEPURADO!D21&gt;1,[1]DEPURADO!D21," ")</f>
        <v>43697</v>
      </c>
      <c r="G27" s="27">
        <f>[1]DEPURADO!F21</f>
        <v>29500</v>
      </c>
      <c r="H27" s="28">
        <v>0</v>
      </c>
      <c r="I27" s="28">
        <f>+[1]DEPURADO!N21+[1]DEPURADO!O21</f>
        <v>0</v>
      </c>
      <c r="J27" s="28">
        <f>+[1]DEPURADO!S21</f>
        <v>29500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29500</v>
      </c>
      <c r="O27" s="28">
        <f t="shared" si="1"/>
        <v>0</v>
      </c>
      <c r="P27" s="24">
        <f>IF([1]DEPURADO!I21&gt;1,0,[1]DEPURADO!B21)</f>
        <v>8817018</v>
      </c>
      <c r="Q27" s="30">
        <f t="shared" si="2"/>
        <v>29500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f>+[1]DEPURADO!A22</f>
        <v>8825176</v>
      </c>
      <c r="D28" s="23">
        <f>+[1]DEPURADO!B22</f>
        <v>8825176</v>
      </c>
      <c r="E28" s="25">
        <f>+[1]DEPURADO!C22</f>
        <v>43677</v>
      </c>
      <c r="F28" s="26">
        <f>+IF([1]DEPURADO!D22&gt;1,[1]DEPURADO!D22," ")</f>
        <v>43697</v>
      </c>
      <c r="G28" s="27">
        <f>[1]DEPURADO!F22</f>
        <v>32800</v>
      </c>
      <c r="H28" s="28">
        <v>0</v>
      </c>
      <c r="I28" s="28">
        <f>+[1]DEPURADO!N22+[1]DEPURADO!O22</f>
        <v>0</v>
      </c>
      <c r="J28" s="28">
        <f>+[1]DEPURADO!S22</f>
        <v>32800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32800</v>
      </c>
      <c r="O28" s="28">
        <f t="shared" si="1"/>
        <v>0</v>
      </c>
      <c r="P28" s="24">
        <f>IF([1]DEPURADO!I22&gt;1,0,[1]DEPURADO!B22)</f>
        <v>8825176</v>
      </c>
      <c r="Q28" s="30">
        <f t="shared" si="2"/>
        <v>32800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>
        <f>+[1]DEPURADO!A23</f>
        <v>8825807</v>
      </c>
      <c r="D29" s="23">
        <f>+[1]DEPURADO!B23</f>
        <v>8825807</v>
      </c>
      <c r="E29" s="25">
        <f>+[1]DEPURADO!C23</f>
        <v>43677</v>
      </c>
      <c r="F29" s="26">
        <f>+IF([1]DEPURADO!D23&gt;1,[1]DEPURADO!D23," ")</f>
        <v>43697</v>
      </c>
      <c r="G29" s="27">
        <f>[1]DEPURADO!F23</f>
        <v>38100</v>
      </c>
      <c r="H29" s="28">
        <v>0</v>
      </c>
      <c r="I29" s="28">
        <f>+[1]DEPURADO!N23+[1]DEPURADO!O23</f>
        <v>0</v>
      </c>
      <c r="J29" s="28">
        <f>+[1]DEPURADO!S23</f>
        <v>38100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38100</v>
      </c>
      <c r="O29" s="28">
        <f t="shared" si="1"/>
        <v>0</v>
      </c>
      <c r="P29" s="24">
        <f>IF([1]DEPURADO!I23&gt;1,0,[1]DEPURADO!B23)</f>
        <v>8825807</v>
      </c>
      <c r="Q29" s="30">
        <f t="shared" si="2"/>
        <v>38100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>
        <f>+[1]DEPURADO!A24</f>
        <v>8821968</v>
      </c>
      <c r="D30" s="23">
        <f>+[1]DEPURADO!B24</f>
        <v>8821968</v>
      </c>
      <c r="E30" s="25">
        <f>+[1]DEPURADO!C24</f>
        <v>43677</v>
      </c>
      <c r="F30" s="26">
        <f>+IF([1]DEPURADO!D24&gt;1,[1]DEPURADO!D24," ")</f>
        <v>43697</v>
      </c>
      <c r="G30" s="27">
        <f>[1]DEPURADO!F24</f>
        <v>9150</v>
      </c>
      <c r="H30" s="28">
        <v>0</v>
      </c>
      <c r="I30" s="28">
        <f>+[1]DEPURADO!N24+[1]DEPURADO!O24</f>
        <v>0</v>
      </c>
      <c r="J30" s="28">
        <f>+[1]DEPURADO!S24</f>
        <v>9150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9150</v>
      </c>
      <c r="O30" s="28">
        <f t="shared" si="1"/>
        <v>0</v>
      </c>
      <c r="P30" s="24">
        <f>IF([1]DEPURADO!I24&gt;1,0,[1]DEPURADO!B24)</f>
        <v>8821968</v>
      </c>
      <c r="Q30" s="30">
        <f t="shared" si="2"/>
        <v>9150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CANCELADO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>
        <f>+[1]DEPURADO!A25</f>
        <v>8821675</v>
      </c>
      <c r="D31" s="23">
        <f>+[1]DEPURADO!B25</f>
        <v>8821675</v>
      </c>
      <c r="E31" s="25">
        <f>+[1]DEPURADO!C25</f>
        <v>43677</v>
      </c>
      <c r="F31" s="26">
        <f>+IF([1]DEPURADO!D25&gt;1,[1]DEPURADO!D25," ")</f>
        <v>43697</v>
      </c>
      <c r="G31" s="27">
        <f>[1]DEPURADO!F25</f>
        <v>33100</v>
      </c>
      <c r="H31" s="28">
        <v>0</v>
      </c>
      <c r="I31" s="28">
        <f>+[1]DEPURADO!N25+[1]DEPURADO!O25</f>
        <v>0</v>
      </c>
      <c r="J31" s="28">
        <f>+[1]DEPURADO!S25</f>
        <v>33100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33100</v>
      </c>
      <c r="O31" s="28">
        <f t="shared" si="1"/>
        <v>0</v>
      </c>
      <c r="P31" s="24">
        <f>IF([1]DEPURADO!I25&gt;1,0,[1]DEPURADO!B25)</f>
        <v>8821675</v>
      </c>
      <c r="Q31" s="30">
        <f t="shared" si="2"/>
        <v>33100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CANCELADO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>
        <f>+[1]DEPURADO!A26</f>
        <v>8825169</v>
      </c>
      <c r="D32" s="23">
        <f>+[1]DEPURADO!B26</f>
        <v>8825169</v>
      </c>
      <c r="E32" s="25">
        <f>+[1]DEPURADO!C26</f>
        <v>43677</v>
      </c>
      <c r="F32" s="26">
        <f>+IF([1]DEPURADO!D26&gt;1,[1]DEPURADO!D26," ")</f>
        <v>43697</v>
      </c>
      <c r="G32" s="27">
        <f>[1]DEPURADO!F26</f>
        <v>32800</v>
      </c>
      <c r="H32" s="28">
        <v>0</v>
      </c>
      <c r="I32" s="28">
        <f>+[1]DEPURADO!N26+[1]DEPURADO!O26</f>
        <v>0</v>
      </c>
      <c r="J32" s="28">
        <f>+[1]DEPURADO!S26</f>
        <v>32800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32800</v>
      </c>
      <c r="O32" s="28">
        <f t="shared" si="1"/>
        <v>0</v>
      </c>
      <c r="P32" s="24">
        <f>IF([1]DEPURADO!I26&gt;1,0,[1]DEPURADO!B26)</f>
        <v>8825169</v>
      </c>
      <c r="Q32" s="30">
        <f t="shared" si="2"/>
        <v>32800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CANCELADO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>
        <f>+[1]DEPURADO!A27</f>
        <v>8825811</v>
      </c>
      <c r="D33" s="23">
        <f>+[1]DEPURADO!B27</f>
        <v>8825811</v>
      </c>
      <c r="E33" s="25">
        <f>+[1]DEPURADO!C27</f>
        <v>43677</v>
      </c>
      <c r="F33" s="26">
        <f>+IF([1]DEPURADO!D27&gt;1,[1]DEPURADO!D27," ")</f>
        <v>43697</v>
      </c>
      <c r="G33" s="27">
        <f>[1]DEPURADO!F27</f>
        <v>107400</v>
      </c>
      <c r="H33" s="28">
        <v>0</v>
      </c>
      <c r="I33" s="28">
        <f>+[1]DEPURADO!N27+[1]DEPURADO!O27</f>
        <v>0</v>
      </c>
      <c r="J33" s="28">
        <f>+[1]DEPURADO!S27</f>
        <v>107400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107400</v>
      </c>
      <c r="O33" s="28">
        <f t="shared" si="1"/>
        <v>0</v>
      </c>
      <c r="P33" s="24">
        <f>IF([1]DEPURADO!I27&gt;1,0,[1]DEPURADO!B27)</f>
        <v>8825811</v>
      </c>
      <c r="Q33" s="30">
        <f t="shared" si="2"/>
        <v>107400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CANCELADO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>
        <f>+[1]DEPURADO!A28</f>
        <v>8842200</v>
      </c>
      <c r="D34" s="23">
        <f>+[1]DEPURADO!B28</f>
        <v>8842200</v>
      </c>
      <c r="E34" s="25">
        <f>+[1]DEPURADO!C28</f>
        <v>43682</v>
      </c>
      <c r="F34" s="26">
        <f>+IF([1]DEPURADO!D28&gt;1,[1]DEPURADO!D28," ")</f>
        <v>43726</v>
      </c>
      <c r="G34" s="27">
        <f>[1]DEPURADO!F28</f>
        <v>50730</v>
      </c>
      <c r="H34" s="28">
        <v>0</v>
      </c>
      <c r="I34" s="28">
        <f>+[1]DEPURADO!N28+[1]DEPURADO!O28</f>
        <v>0</v>
      </c>
      <c r="J34" s="28">
        <f>+[1]DEPURADO!S28</f>
        <v>50730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50730</v>
      </c>
      <c r="O34" s="28">
        <f t="shared" si="1"/>
        <v>0</v>
      </c>
      <c r="P34" s="24">
        <f>IF([1]DEPURADO!I28&gt;1,0,[1]DEPURADO!B28)</f>
        <v>8842200</v>
      </c>
      <c r="Q34" s="30">
        <f t="shared" si="2"/>
        <v>50730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>
        <f>+[1]DEPURADO!A29</f>
        <v>8874533</v>
      </c>
      <c r="D35" s="23">
        <f>+[1]DEPURADO!B29</f>
        <v>8874533</v>
      </c>
      <c r="E35" s="25">
        <f>+[1]DEPURADO!C29</f>
        <v>43683</v>
      </c>
      <c r="F35" s="26">
        <f>+IF([1]DEPURADO!D29&gt;1,[1]DEPURADO!D29," ")</f>
        <v>43726</v>
      </c>
      <c r="G35" s="27">
        <f>[1]DEPURADO!F29</f>
        <v>33100</v>
      </c>
      <c r="H35" s="28">
        <v>0</v>
      </c>
      <c r="I35" s="28">
        <f>+[1]DEPURADO!N29+[1]DEPURADO!O29</f>
        <v>0</v>
      </c>
      <c r="J35" s="28">
        <f>+[1]DEPURADO!S29</f>
        <v>33100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33100</v>
      </c>
      <c r="O35" s="28">
        <f t="shared" si="1"/>
        <v>0</v>
      </c>
      <c r="P35" s="24">
        <f>IF([1]DEPURADO!I29&gt;1,0,[1]DEPURADO!B29)</f>
        <v>8874533</v>
      </c>
      <c r="Q35" s="30">
        <f t="shared" si="2"/>
        <v>33100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CANCELADO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>
        <f>+[1]DEPURADO!A30</f>
        <v>8859928</v>
      </c>
      <c r="D36" s="23">
        <f>+[1]DEPURADO!B30</f>
        <v>8859928</v>
      </c>
      <c r="E36" s="25">
        <f>+[1]DEPURADO!C30</f>
        <v>43687</v>
      </c>
      <c r="F36" s="26">
        <f>+IF([1]DEPURADO!D30&gt;1,[1]DEPURADO!D30," ")</f>
        <v>43726</v>
      </c>
      <c r="G36" s="27">
        <f>[1]DEPURADO!F30</f>
        <v>75364</v>
      </c>
      <c r="H36" s="28">
        <v>0</v>
      </c>
      <c r="I36" s="28">
        <f>+[1]DEPURADO!N30+[1]DEPURADO!O30</f>
        <v>0</v>
      </c>
      <c r="J36" s="28">
        <f>+[1]DEPURADO!S30</f>
        <v>75364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75364</v>
      </c>
      <c r="O36" s="28">
        <f t="shared" si="1"/>
        <v>0</v>
      </c>
      <c r="P36" s="24">
        <f>IF([1]DEPURADO!I30&gt;1,0,[1]DEPURADO!B30)</f>
        <v>8859928</v>
      </c>
      <c r="Q36" s="30">
        <f t="shared" si="2"/>
        <v>75364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CANCELADO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>
        <f>+[1]DEPURADO!A31</f>
        <v>8875387</v>
      </c>
      <c r="D37" s="23">
        <f>+[1]DEPURADO!B31</f>
        <v>8875387</v>
      </c>
      <c r="E37" s="25">
        <f>+[1]DEPURADO!C31</f>
        <v>43692</v>
      </c>
      <c r="F37" s="26">
        <f>+IF([1]DEPURADO!D31&gt;1,[1]DEPURADO!D31," ")</f>
        <v>43726</v>
      </c>
      <c r="G37" s="27">
        <f>[1]DEPURADO!F31</f>
        <v>15500</v>
      </c>
      <c r="H37" s="28">
        <v>0</v>
      </c>
      <c r="I37" s="28">
        <f>+[1]DEPURADO!N31+[1]DEPURADO!O31</f>
        <v>0</v>
      </c>
      <c r="J37" s="28">
        <f>+[1]DEPURADO!S31</f>
        <v>15500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15500</v>
      </c>
      <c r="O37" s="28">
        <f t="shared" si="1"/>
        <v>0</v>
      </c>
      <c r="P37" s="24">
        <f>IF([1]DEPURADO!I31&gt;1,0,[1]DEPURADO!B31)</f>
        <v>8875387</v>
      </c>
      <c r="Q37" s="30">
        <f t="shared" si="2"/>
        <v>15500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CANCELADO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>
        <f>+[1]DEPURADO!A32</f>
        <v>8891262</v>
      </c>
      <c r="D38" s="23">
        <f>+[1]DEPURADO!B32</f>
        <v>8891262</v>
      </c>
      <c r="E38" s="25">
        <f>+[1]DEPURADO!C32</f>
        <v>43697</v>
      </c>
      <c r="F38" s="26">
        <f>+IF([1]DEPURADO!D32&gt;1,[1]DEPURADO!D32," ")</f>
        <v>43726</v>
      </c>
      <c r="G38" s="27">
        <f>[1]DEPURADO!F32</f>
        <v>43744</v>
      </c>
      <c r="H38" s="28">
        <v>0</v>
      </c>
      <c r="I38" s="28">
        <f>+[1]DEPURADO!N32+[1]DEPURADO!O32</f>
        <v>0</v>
      </c>
      <c r="J38" s="28">
        <f>+[1]DEPURADO!S32</f>
        <v>43744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43744</v>
      </c>
      <c r="O38" s="28">
        <f t="shared" si="1"/>
        <v>0</v>
      </c>
      <c r="P38" s="24">
        <f>IF([1]DEPURADO!I32&gt;1,0,[1]DEPURADO!B32)</f>
        <v>8891262</v>
      </c>
      <c r="Q38" s="30">
        <f t="shared" si="2"/>
        <v>43744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CANCELADO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>
        <f>+[1]DEPURADO!A33</f>
        <v>8895447</v>
      </c>
      <c r="D39" s="23">
        <f>+[1]DEPURADO!B33</f>
        <v>8895447</v>
      </c>
      <c r="E39" s="25">
        <f>+[1]DEPURADO!C33</f>
        <v>43698</v>
      </c>
      <c r="F39" s="26">
        <f>+IF([1]DEPURADO!D33&gt;1,[1]DEPURADO!D33," ")</f>
        <v>43726</v>
      </c>
      <c r="G39" s="27">
        <f>[1]DEPURADO!F33</f>
        <v>23200</v>
      </c>
      <c r="H39" s="28">
        <v>0</v>
      </c>
      <c r="I39" s="28">
        <f>+[1]DEPURADO!N33+[1]DEPURADO!O33</f>
        <v>0</v>
      </c>
      <c r="J39" s="28">
        <f>+[1]DEPURADO!S33</f>
        <v>23200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23200</v>
      </c>
      <c r="O39" s="28">
        <f t="shared" si="1"/>
        <v>0</v>
      </c>
      <c r="P39" s="24">
        <f>IF([1]DEPURADO!I33&gt;1,0,[1]DEPURADO!B33)</f>
        <v>8895447</v>
      </c>
      <c r="Q39" s="30">
        <f t="shared" si="2"/>
        <v>23200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CANCELADO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>
        <f>+[1]DEPURADO!A34</f>
        <v>8906245</v>
      </c>
      <c r="D40" s="23">
        <f>+[1]DEPURADO!B34</f>
        <v>8906245</v>
      </c>
      <c r="E40" s="25">
        <f>+[1]DEPURADO!C34</f>
        <v>43701</v>
      </c>
      <c r="F40" s="26">
        <f>+IF([1]DEPURADO!D34&gt;1,[1]DEPURADO!D34," ")</f>
        <v>43726</v>
      </c>
      <c r="G40" s="27">
        <f>[1]DEPURADO!F34</f>
        <v>56299</v>
      </c>
      <c r="H40" s="28">
        <v>0</v>
      </c>
      <c r="I40" s="28">
        <f>+[1]DEPURADO!N34+[1]DEPURADO!O34</f>
        <v>0</v>
      </c>
      <c r="J40" s="28">
        <f>+[1]DEPURADO!S34</f>
        <v>56299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56299</v>
      </c>
      <c r="O40" s="28">
        <f t="shared" si="1"/>
        <v>0</v>
      </c>
      <c r="P40" s="24">
        <f>IF([1]DEPURADO!I34&gt;1,0,[1]DEPURADO!B34)</f>
        <v>8906245</v>
      </c>
      <c r="Q40" s="30">
        <f t="shared" si="2"/>
        <v>56299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CANCELADO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>
        <f>+[1]DEPURADO!A35</f>
        <v>8929968</v>
      </c>
      <c r="D41" s="23">
        <f>+[1]DEPURADO!B35</f>
        <v>8929968</v>
      </c>
      <c r="E41" s="25">
        <f>+[1]DEPURADO!C35</f>
        <v>43706</v>
      </c>
      <c r="F41" s="26">
        <f>+IF([1]DEPURADO!D35&gt;1,[1]DEPURADO!D35," ")</f>
        <v>43726</v>
      </c>
      <c r="G41" s="27">
        <f>[1]DEPURADO!F35</f>
        <v>17029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17029</v>
      </c>
      <c r="L41" s="28">
        <v>0</v>
      </c>
      <c r="M41" s="28">
        <v>0</v>
      </c>
      <c r="N41" s="28">
        <f t="shared" si="0"/>
        <v>17029</v>
      </c>
      <c r="O41" s="28">
        <f t="shared" si="1"/>
        <v>0</v>
      </c>
      <c r="P41" s="24">
        <f>IF([1]DEPURADO!I35&gt;1,0,[1]DEPURADO!B35)</f>
        <v>8929968</v>
      </c>
      <c r="Q41" s="30">
        <f t="shared" si="2"/>
        <v>17029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CANCELADO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>
        <f>+[1]DEPURADO!A36</f>
        <v>8929250</v>
      </c>
      <c r="D42" s="23">
        <f>+[1]DEPURADO!B36</f>
        <v>8929250</v>
      </c>
      <c r="E42" s="25">
        <f>+[1]DEPURADO!C36</f>
        <v>43706</v>
      </c>
      <c r="F42" s="26">
        <f>+IF([1]DEPURADO!D36&gt;1,[1]DEPURADO!D36," ")</f>
        <v>43726</v>
      </c>
      <c r="G42" s="27">
        <f>[1]DEPURADO!F36</f>
        <v>29900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29900</v>
      </c>
      <c r="L42" s="28">
        <v>0</v>
      </c>
      <c r="M42" s="28">
        <v>0</v>
      </c>
      <c r="N42" s="28">
        <f t="shared" si="0"/>
        <v>29900</v>
      </c>
      <c r="O42" s="28">
        <f t="shared" si="1"/>
        <v>0</v>
      </c>
      <c r="P42" s="24">
        <f>IF([1]DEPURADO!I36&gt;1,0,[1]DEPURADO!B36)</f>
        <v>8929250</v>
      </c>
      <c r="Q42" s="30">
        <f t="shared" si="2"/>
        <v>29900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CANCELADO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>
        <f>+[1]DEPURADO!A37</f>
        <v>8946785</v>
      </c>
      <c r="D43" s="23">
        <f>+[1]DEPURADO!B37</f>
        <v>8946785</v>
      </c>
      <c r="E43" s="25">
        <f>+[1]DEPURADO!C37</f>
        <v>43711</v>
      </c>
      <c r="F43" s="26">
        <f>+IF([1]DEPURADO!D37&gt;1,[1]DEPURADO!D37," ")</f>
        <v>43759</v>
      </c>
      <c r="G43" s="27">
        <f>[1]DEPURADO!F37</f>
        <v>23200</v>
      </c>
      <c r="H43" s="28">
        <v>0</v>
      </c>
      <c r="I43" s="28">
        <f>+[1]DEPURADO!N37+[1]DEPURADO!O37</f>
        <v>0</v>
      </c>
      <c r="J43" s="28">
        <f>+[1]DEPURADO!S37</f>
        <v>23200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23200</v>
      </c>
      <c r="O43" s="28">
        <f t="shared" si="1"/>
        <v>0</v>
      </c>
      <c r="P43" s="24">
        <f>IF([1]DEPURADO!I37&gt;1,0,[1]DEPURADO!B37)</f>
        <v>8946785</v>
      </c>
      <c r="Q43" s="30">
        <f t="shared" si="2"/>
        <v>23200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CANCELADO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>
        <f>+[1]DEPURADO!A38</f>
        <v>8959476</v>
      </c>
      <c r="D44" s="23">
        <f>+[1]DEPURADO!B38</f>
        <v>8959476</v>
      </c>
      <c r="E44" s="25">
        <f>+[1]DEPURADO!C38</f>
        <v>43714</v>
      </c>
      <c r="F44" s="26">
        <f>+IF([1]DEPURADO!D38&gt;1,[1]DEPURADO!D38," ")</f>
        <v>43759</v>
      </c>
      <c r="G44" s="27">
        <f>[1]DEPURADO!F38</f>
        <v>118800</v>
      </c>
      <c r="H44" s="28">
        <v>0</v>
      </c>
      <c r="I44" s="28">
        <f>+[1]DEPURADO!N38+[1]DEPURADO!O38</f>
        <v>0</v>
      </c>
      <c r="J44" s="28">
        <f>+[1]DEPURADO!S38</f>
        <v>118800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118800</v>
      </c>
      <c r="O44" s="28">
        <f t="shared" si="1"/>
        <v>0</v>
      </c>
      <c r="P44" s="24">
        <f>IF([1]DEPURADO!I38&gt;1,0,[1]DEPURADO!B38)</f>
        <v>8959476</v>
      </c>
      <c r="Q44" s="30">
        <f t="shared" si="2"/>
        <v>118800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CANCELADO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>
        <f>+[1]DEPURADO!A39</f>
        <v>8959959</v>
      </c>
      <c r="D45" s="23">
        <f>+[1]DEPURADO!B39</f>
        <v>8959959</v>
      </c>
      <c r="E45" s="25">
        <f>+[1]DEPURADO!C39</f>
        <v>43714</v>
      </c>
      <c r="F45" s="26">
        <f>+IF([1]DEPURADO!D39&gt;1,[1]DEPURADO!D39," ")</f>
        <v>43759</v>
      </c>
      <c r="G45" s="27">
        <f>[1]DEPURADO!F39</f>
        <v>33100</v>
      </c>
      <c r="H45" s="28">
        <v>0</v>
      </c>
      <c r="I45" s="28">
        <f>+[1]DEPURADO!N39+[1]DEPURADO!O39</f>
        <v>0</v>
      </c>
      <c r="J45" s="28">
        <f>+[1]DEPURADO!S39</f>
        <v>33100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33100</v>
      </c>
      <c r="O45" s="28">
        <f t="shared" si="1"/>
        <v>0</v>
      </c>
      <c r="P45" s="24">
        <f>IF([1]DEPURADO!I39&gt;1,0,[1]DEPURADO!B39)</f>
        <v>8959959</v>
      </c>
      <c r="Q45" s="30">
        <f t="shared" si="2"/>
        <v>33100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CANCELADO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>
        <f>+[1]DEPURADO!A40</f>
        <v>8960479</v>
      </c>
      <c r="D46" s="23">
        <f>+[1]DEPURADO!B40</f>
        <v>8960479</v>
      </c>
      <c r="E46" s="25">
        <f>+[1]DEPURADO!C40</f>
        <v>43714</v>
      </c>
      <c r="F46" s="26">
        <f>+IF([1]DEPURADO!D40&gt;1,[1]DEPURADO!D40," ")</f>
        <v>43759</v>
      </c>
      <c r="G46" s="27">
        <f>[1]DEPURADO!F40</f>
        <v>7055</v>
      </c>
      <c r="H46" s="28">
        <v>0</v>
      </c>
      <c r="I46" s="28">
        <f>+[1]DEPURADO!N40+[1]DEPURADO!O40</f>
        <v>0</v>
      </c>
      <c r="J46" s="28">
        <f>+[1]DEPURADO!S40</f>
        <v>7055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7055</v>
      </c>
      <c r="O46" s="28">
        <f t="shared" si="1"/>
        <v>0</v>
      </c>
      <c r="P46" s="24">
        <f>IF([1]DEPURADO!I40&gt;1,0,[1]DEPURADO!B40)</f>
        <v>8960479</v>
      </c>
      <c r="Q46" s="30">
        <f t="shared" si="2"/>
        <v>7055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CANCELADO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>
        <f>+[1]DEPURADO!A41</f>
        <v>8971305</v>
      </c>
      <c r="D47" s="23">
        <f>+[1]DEPURADO!B41</f>
        <v>8971305</v>
      </c>
      <c r="E47" s="25">
        <f>+[1]DEPURADO!C41</f>
        <v>43717</v>
      </c>
      <c r="F47" s="26">
        <f>+IF([1]DEPURADO!D41&gt;1,[1]DEPURADO!D41," ")</f>
        <v>43759</v>
      </c>
      <c r="G47" s="27">
        <f>[1]DEPURADO!F41</f>
        <v>63139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63139</v>
      </c>
      <c r="L47" s="28">
        <v>0</v>
      </c>
      <c r="M47" s="28">
        <v>0</v>
      </c>
      <c r="N47" s="28">
        <f t="shared" si="0"/>
        <v>63139</v>
      </c>
      <c r="O47" s="28">
        <f t="shared" si="1"/>
        <v>0</v>
      </c>
      <c r="P47" s="24">
        <f>IF([1]DEPURADO!I41&gt;1,0,[1]DEPURADO!B41)</f>
        <v>8971305</v>
      </c>
      <c r="Q47" s="30">
        <f t="shared" si="2"/>
        <v>63139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CANCELADO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>
        <f>+[1]DEPURADO!A42</f>
        <v>8969760</v>
      </c>
      <c r="D48" s="23">
        <f>+[1]DEPURADO!B42</f>
        <v>8969760</v>
      </c>
      <c r="E48" s="25">
        <f>+[1]DEPURADO!C42</f>
        <v>43717</v>
      </c>
      <c r="F48" s="26">
        <f>+IF([1]DEPURADO!D42&gt;1,[1]DEPURADO!D42," ")</f>
        <v>43759</v>
      </c>
      <c r="G48" s="27">
        <f>[1]DEPURADO!F42</f>
        <v>29500</v>
      </c>
      <c r="H48" s="28">
        <v>0</v>
      </c>
      <c r="I48" s="28">
        <f>+[1]DEPURADO!N42+[1]DEPURADO!O42</f>
        <v>0</v>
      </c>
      <c r="J48" s="28">
        <f>+[1]DEPURADO!S42</f>
        <v>29500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29500</v>
      </c>
      <c r="O48" s="28">
        <f t="shared" si="1"/>
        <v>0</v>
      </c>
      <c r="P48" s="24">
        <f>IF([1]DEPURADO!I42&gt;1,0,[1]DEPURADO!B42)</f>
        <v>8969760</v>
      </c>
      <c r="Q48" s="30">
        <f t="shared" si="2"/>
        <v>29500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CANCELADO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>
        <f>+[1]DEPURADO!A43</f>
        <v>8970091</v>
      </c>
      <c r="D49" s="23">
        <f>+[1]DEPURADO!B43</f>
        <v>8970091</v>
      </c>
      <c r="E49" s="25">
        <f>+[1]DEPURADO!C43</f>
        <v>43717</v>
      </c>
      <c r="F49" s="26">
        <f>+IF([1]DEPURADO!D43&gt;1,[1]DEPURADO!D43," ")</f>
        <v>43759</v>
      </c>
      <c r="G49" s="27">
        <f>[1]DEPURADO!F43</f>
        <v>52420</v>
      </c>
      <c r="H49" s="28">
        <v>0</v>
      </c>
      <c r="I49" s="28">
        <f>+[1]DEPURADO!N43+[1]DEPURADO!O43</f>
        <v>0</v>
      </c>
      <c r="J49" s="28">
        <f>+[1]DEPURADO!S43</f>
        <v>52420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52420</v>
      </c>
      <c r="O49" s="28">
        <f t="shared" si="1"/>
        <v>0</v>
      </c>
      <c r="P49" s="24">
        <f>IF([1]DEPURADO!I43&gt;1,0,[1]DEPURADO!B43)</f>
        <v>8970091</v>
      </c>
      <c r="Q49" s="30">
        <f t="shared" si="2"/>
        <v>52420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CANCELADO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>
        <f>+[1]DEPURADO!A44</f>
        <v>8975540</v>
      </c>
      <c r="D50" s="23">
        <f>+[1]DEPURADO!B44</f>
        <v>8975540</v>
      </c>
      <c r="E50" s="25">
        <f>+[1]DEPURADO!C44</f>
        <v>43718</v>
      </c>
      <c r="F50" s="26">
        <f>+IF([1]DEPURADO!D44&gt;1,[1]DEPURADO!D44," ")</f>
        <v>43759</v>
      </c>
      <c r="G50" s="27">
        <f>[1]DEPURADO!F44</f>
        <v>33100</v>
      </c>
      <c r="H50" s="28">
        <v>0</v>
      </c>
      <c r="I50" s="28">
        <f>+[1]DEPURADO!N44+[1]DEPURADO!O44</f>
        <v>0</v>
      </c>
      <c r="J50" s="28">
        <f>+[1]DEPURADO!S44</f>
        <v>33100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33100</v>
      </c>
      <c r="O50" s="28">
        <f t="shared" si="1"/>
        <v>0</v>
      </c>
      <c r="P50" s="24">
        <f>IF([1]DEPURADO!I44&gt;1,0,[1]DEPURADO!B44)</f>
        <v>8975540</v>
      </c>
      <c r="Q50" s="30">
        <f t="shared" si="2"/>
        <v>33100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CANCELADO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>
        <f>+[1]DEPURADO!A45</f>
        <v>8975536</v>
      </c>
      <c r="D51" s="23">
        <f>+[1]DEPURADO!B45</f>
        <v>8975536</v>
      </c>
      <c r="E51" s="25">
        <f>+[1]DEPURADO!C45</f>
        <v>43718</v>
      </c>
      <c r="F51" s="26">
        <f>+IF([1]DEPURADO!D45&gt;1,[1]DEPURADO!D45," ")</f>
        <v>43759</v>
      </c>
      <c r="G51" s="27">
        <f>[1]DEPURADO!F45</f>
        <v>33100</v>
      </c>
      <c r="H51" s="28">
        <v>0</v>
      </c>
      <c r="I51" s="28">
        <f>+[1]DEPURADO!N45+[1]DEPURADO!O45</f>
        <v>0</v>
      </c>
      <c r="J51" s="28">
        <f>+[1]DEPURADO!S45</f>
        <v>33100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33100</v>
      </c>
      <c r="O51" s="28">
        <f t="shared" si="1"/>
        <v>0</v>
      </c>
      <c r="P51" s="24">
        <f>IF([1]DEPURADO!I45&gt;1,0,[1]DEPURADO!B45)</f>
        <v>8975536</v>
      </c>
      <c r="Q51" s="30">
        <f t="shared" si="2"/>
        <v>33100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CANCELADO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>
        <f>+[1]DEPURADO!A46</f>
        <v>8986726</v>
      </c>
      <c r="D52" s="23">
        <f>+[1]DEPURADO!B46</f>
        <v>8986726</v>
      </c>
      <c r="E52" s="25">
        <f>+[1]DEPURADO!C46</f>
        <v>43721</v>
      </c>
      <c r="F52" s="26">
        <f>+IF([1]DEPURADO!D46&gt;1,[1]DEPURADO!D46," ")</f>
        <v>43759</v>
      </c>
      <c r="G52" s="27">
        <f>[1]DEPURADO!F46</f>
        <v>33100</v>
      </c>
      <c r="H52" s="28">
        <v>0</v>
      </c>
      <c r="I52" s="28">
        <f>+[1]DEPURADO!N46+[1]DEPURADO!O46</f>
        <v>0</v>
      </c>
      <c r="J52" s="28">
        <f>+[1]DEPURADO!S46</f>
        <v>33100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33100</v>
      </c>
      <c r="O52" s="28">
        <f t="shared" si="1"/>
        <v>0</v>
      </c>
      <c r="P52" s="24">
        <f>IF([1]DEPURADO!I46&gt;1,0,[1]DEPURADO!B46)</f>
        <v>8986726</v>
      </c>
      <c r="Q52" s="30">
        <f t="shared" si="2"/>
        <v>33100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CANCELADO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>
        <f>+[1]DEPURADO!A47</f>
        <v>8995218</v>
      </c>
      <c r="D53" s="23">
        <f>+[1]DEPURADO!B47</f>
        <v>8995218</v>
      </c>
      <c r="E53" s="25">
        <f>+[1]DEPURADO!C47</f>
        <v>43724</v>
      </c>
      <c r="F53" s="26">
        <f>+IF([1]DEPURADO!D47&gt;1,[1]DEPURADO!D47," ")</f>
        <v>43759</v>
      </c>
      <c r="G53" s="27">
        <f>[1]DEPURADO!F47</f>
        <v>32300</v>
      </c>
      <c r="H53" s="28">
        <v>0</v>
      </c>
      <c r="I53" s="28">
        <f>+[1]DEPURADO!N47+[1]DEPURADO!O47</f>
        <v>0</v>
      </c>
      <c r="J53" s="28">
        <f>+[1]DEPURADO!S47</f>
        <v>32300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32300</v>
      </c>
      <c r="O53" s="28">
        <f t="shared" si="1"/>
        <v>0</v>
      </c>
      <c r="P53" s="24">
        <f>IF([1]DEPURADO!I47&gt;1,0,[1]DEPURADO!B47)</f>
        <v>8995218</v>
      </c>
      <c r="Q53" s="30">
        <f t="shared" si="2"/>
        <v>32300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>
        <f>+[1]DEPURADO!A48</f>
        <v>8995202</v>
      </c>
      <c r="D54" s="23">
        <f>+[1]DEPURADO!B48</f>
        <v>8995202</v>
      </c>
      <c r="E54" s="25">
        <f>+[1]DEPURADO!C48</f>
        <v>43724</v>
      </c>
      <c r="F54" s="26">
        <f>+IF([1]DEPURADO!D48&gt;1,[1]DEPURADO!D48," ")</f>
        <v>43759</v>
      </c>
      <c r="G54" s="27">
        <f>[1]DEPURADO!F48</f>
        <v>128700</v>
      </c>
      <c r="H54" s="28">
        <v>0</v>
      </c>
      <c r="I54" s="28">
        <f>+[1]DEPURADO!N48+[1]DEPURADO!O48</f>
        <v>0</v>
      </c>
      <c r="J54" s="28">
        <f>+[1]DEPURADO!S48</f>
        <v>128700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128700</v>
      </c>
      <c r="O54" s="28">
        <f t="shared" si="1"/>
        <v>0</v>
      </c>
      <c r="P54" s="24">
        <f>IF([1]DEPURADO!I48&gt;1,0,[1]DEPURADO!B48)</f>
        <v>8995202</v>
      </c>
      <c r="Q54" s="30">
        <f t="shared" si="2"/>
        <v>128700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>
        <f>+[1]DEPURADO!A49</f>
        <v>9001437</v>
      </c>
      <c r="D55" s="23">
        <f>+[1]DEPURADO!B49</f>
        <v>9001437</v>
      </c>
      <c r="E55" s="25">
        <f>+[1]DEPURADO!C49</f>
        <v>43725</v>
      </c>
      <c r="F55" s="26">
        <f>+IF([1]DEPURADO!D49&gt;1,[1]DEPURADO!D49," ")</f>
        <v>43759</v>
      </c>
      <c r="G55" s="27">
        <f>[1]DEPURADO!F49</f>
        <v>1148</v>
      </c>
      <c r="H55" s="28">
        <v>0</v>
      </c>
      <c r="I55" s="28">
        <f>+[1]DEPURADO!N49+[1]DEPURADO!O49</f>
        <v>0</v>
      </c>
      <c r="J55" s="28">
        <f>+[1]DEPURADO!S49</f>
        <v>1148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1148</v>
      </c>
      <c r="O55" s="28">
        <f t="shared" si="1"/>
        <v>0</v>
      </c>
      <c r="P55" s="24">
        <f>IF([1]DEPURADO!I49&gt;1,0,[1]DEPURADO!B49)</f>
        <v>9001437</v>
      </c>
      <c r="Q55" s="30">
        <f t="shared" si="2"/>
        <v>1148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>
        <f>+[1]DEPURADO!A50</f>
        <v>9015333</v>
      </c>
      <c r="D56" s="23">
        <f>+[1]DEPURADO!B50</f>
        <v>9015333</v>
      </c>
      <c r="E56" s="25">
        <f>+[1]DEPURADO!C50</f>
        <v>43728</v>
      </c>
      <c r="F56" s="26">
        <f>+IF([1]DEPURADO!D50&gt;1,[1]DEPURADO!D50," ")</f>
        <v>43759</v>
      </c>
      <c r="G56" s="27">
        <f>[1]DEPURADO!F50</f>
        <v>70900</v>
      </c>
      <c r="H56" s="28">
        <v>0</v>
      </c>
      <c r="I56" s="28">
        <f>+[1]DEPURADO!N50+[1]DEPURADO!O50</f>
        <v>0</v>
      </c>
      <c r="J56" s="28">
        <f>+[1]DEPURADO!S50</f>
        <v>70900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70900</v>
      </c>
      <c r="O56" s="28">
        <f t="shared" si="1"/>
        <v>0</v>
      </c>
      <c r="P56" s="24">
        <f>IF([1]DEPURADO!I50&gt;1,0,[1]DEPURADO!B50)</f>
        <v>9015333</v>
      </c>
      <c r="Q56" s="30">
        <f t="shared" si="2"/>
        <v>70900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CANCELADO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>
        <f>+[1]DEPURADO!A51</f>
        <v>9015356</v>
      </c>
      <c r="D57" s="23">
        <f>+[1]DEPURADO!B51</f>
        <v>9015356</v>
      </c>
      <c r="E57" s="25">
        <f>+[1]DEPURADO!C51</f>
        <v>43728</v>
      </c>
      <c r="F57" s="26">
        <f>+IF([1]DEPURADO!D51&gt;1,[1]DEPURADO!D51," ")</f>
        <v>43759</v>
      </c>
      <c r="G57" s="27">
        <f>[1]DEPURADO!F51</f>
        <v>140200</v>
      </c>
      <c r="H57" s="28">
        <v>0</v>
      </c>
      <c r="I57" s="28">
        <f>+[1]DEPURADO!N51+[1]DEPURADO!O51</f>
        <v>0</v>
      </c>
      <c r="J57" s="28">
        <f>+[1]DEPURADO!S51</f>
        <v>140200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140200</v>
      </c>
      <c r="O57" s="28">
        <f t="shared" si="1"/>
        <v>0</v>
      </c>
      <c r="P57" s="24">
        <f>IF([1]DEPURADO!I51&gt;1,0,[1]DEPURADO!B51)</f>
        <v>9015356</v>
      </c>
      <c r="Q57" s="30">
        <f t="shared" si="2"/>
        <v>140200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CANCELADO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>
        <f>+[1]DEPURADO!A52</f>
        <v>9017493</v>
      </c>
      <c r="D58" s="23">
        <f>+[1]DEPURADO!B52</f>
        <v>9017493</v>
      </c>
      <c r="E58" s="25">
        <f>+[1]DEPURADO!C52</f>
        <v>43728</v>
      </c>
      <c r="F58" s="26">
        <f>+IF([1]DEPURADO!D52&gt;1,[1]DEPURADO!D52," ")</f>
        <v>43759</v>
      </c>
      <c r="G58" s="27">
        <f>[1]DEPURADO!F52</f>
        <v>23200</v>
      </c>
      <c r="H58" s="28">
        <v>0</v>
      </c>
      <c r="I58" s="28">
        <f>+[1]DEPURADO!N52+[1]DEPURADO!O52</f>
        <v>0</v>
      </c>
      <c r="J58" s="28">
        <f>+[1]DEPURADO!S52</f>
        <v>23200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23200</v>
      </c>
      <c r="O58" s="28">
        <f t="shared" si="1"/>
        <v>0</v>
      </c>
      <c r="P58" s="24">
        <f>IF([1]DEPURADO!I52&gt;1,0,[1]DEPURADO!B52)</f>
        <v>9017493</v>
      </c>
      <c r="Q58" s="30">
        <f t="shared" si="2"/>
        <v>23200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CANCELADO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>
        <f>+[1]DEPURADO!A53</f>
        <v>9051969</v>
      </c>
      <c r="D59" s="23">
        <f>+[1]DEPURADO!B53</f>
        <v>9051969</v>
      </c>
      <c r="E59" s="25">
        <f>+[1]DEPURADO!C53</f>
        <v>43738</v>
      </c>
      <c r="F59" s="26">
        <f>+IF([1]DEPURADO!D53&gt;1,[1]DEPURADO!D53," ")</f>
        <v>43759</v>
      </c>
      <c r="G59" s="27">
        <f>[1]DEPURADO!F53</f>
        <v>23200</v>
      </c>
      <c r="H59" s="28">
        <v>0</v>
      </c>
      <c r="I59" s="28">
        <f>+[1]DEPURADO!N53+[1]DEPURADO!O53</f>
        <v>0</v>
      </c>
      <c r="J59" s="28">
        <f>+[1]DEPURADO!S53</f>
        <v>23200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23200</v>
      </c>
      <c r="O59" s="28">
        <f t="shared" si="1"/>
        <v>0</v>
      </c>
      <c r="P59" s="24">
        <f>IF([1]DEPURADO!I53&gt;1,0,[1]DEPURADO!B53)</f>
        <v>9051969</v>
      </c>
      <c r="Q59" s="30">
        <f t="shared" si="2"/>
        <v>23200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CANCELADO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>
        <f>+[1]DEPURADO!A54</f>
        <v>9055350</v>
      </c>
      <c r="D60" s="23">
        <f>+[1]DEPURADO!B54</f>
        <v>9055350</v>
      </c>
      <c r="E60" s="25">
        <f>+[1]DEPURADO!C54</f>
        <v>43739</v>
      </c>
      <c r="F60" s="26">
        <f>+IF([1]DEPURADO!D54&gt;1,[1]DEPURADO!D54," ")</f>
        <v>43788</v>
      </c>
      <c r="G60" s="27">
        <f>[1]DEPURADO!F54</f>
        <v>57799</v>
      </c>
      <c r="H60" s="28">
        <v>0</v>
      </c>
      <c r="I60" s="28">
        <f>+[1]DEPURADO!N54+[1]DEPURADO!O54</f>
        <v>0</v>
      </c>
      <c r="J60" s="28">
        <f>+[1]DEPURADO!S54</f>
        <v>57799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57799</v>
      </c>
      <c r="O60" s="28">
        <f t="shared" si="1"/>
        <v>0</v>
      </c>
      <c r="P60" s="24">
        <f>IF([1]DEPURADO!I54&gt;1,0,[1]DEPURADO!B54)</f>
        <v>9055350</v>
      </c>
      <c r="Q60" s="30">
        <f t="shared" si="2"/>
        <v>57799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CANCELADO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>
        <f>+[1]DEPURADO!A55</f>
        <v>9073223</v>
      </c>
      <c r="D61" s="23">
        <f>+[1]DEPURADO!B55</f>
        <v>9073223</v>
      </c>
      <c r="E61" s="25">
        <f>+[1]DEPURADO!C55</f>
        <v>43740</v>
      </c>
      <c r="F61" s="26">
        <f>+IF([1]DEPURADO!D55&gt;1,[1]DEPURADO!D55," ")</f>
        <v>43788</v>
      </c>
      <c r="G61" s="27">
        <f>[1]DEPURADO!F55</f>
        <v>2098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2098</v>
      </c>
      <c r="L61" s="28">
        <v>0</v>
      </c>
      <c r="M61" s="28">
        <v>0</v>
      </c>
      <c r="N61" s="28">
        <f t="shared" si="0"/>
        <v>2098</v>
      </c>
      <c r="O61" s="28">
        <f t="shared" si="1"/>
        <v>0</v>
      </c>
      <c r="P61" s="24">
        <f>IF([1]DEPURADO!I55&gt;1,0,[1]DEPURADO!B55)</f>
        <v>9073223</v>
      </c>
      <c r="Q61" s="30">
        <f t="shared" si="2"/>
        <v>2098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CANCELADO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>
        <f>+[1]DEPURADO!A56</f>
        <v>9064188</v>
      </c>
      <c r="D62" s="23">
        <f>+[1]DEPURADO!B56</f>
        <v>9064188</v>
      </c>
      <c r="E62" s="25">
        <f>+[1]DEPURADO!C56</f>
        <v>43740</v>
      </c>
      <c r="F62" s="26">
        <f>+IF([1]DEPURADO!D56&gt;1,[1]DEPURADO!D56," ")</f>
        <v>43788</v>
      </c>
      <c r="G62" s="27">
        <f>[1]DEPURADO!F56</f>
        <v>29900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29900</v>
      </c>
      <c r="L62" s="28">
        <v>0</v>
      </c>
      <c r="M62" s="28">
        <v>0</v>
      </c>
      <c r="N62" s="28">
        <f t="shared" si="0"/>
        <v>29900</v>
      </c>
      <c r="O62" s="28">
        <f t="shared" si="1"/>
        <v>0</v>
      </c>
      <c r="P62" s="24">
        <f>IF([1]DEPURADO!I56&gt;1,0,[1]DEPURADO!B56)</f>
        <v>9064188</v>
      </c>
      <c r="Q62" s="30">
        <f t="shared" si="2"/>
        <v>29900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CANCELADO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>
        <f>+[1]DEPURADO!A57</f>
        <v>9066291</v>
      </c>
      <c r="D63" s="23">
        <f>+[1]DEPURADO!B57</f>
        <v>9066291</v>
      </c>
      <c r="E63" s="25">
        <f>+[1]DEPURADO!C57</f>
        <v>43741</v>
      </c>
      <c r="F63" s="26">
        <f>+IF([1]DEPURADO!D57&gt;1,[1]DEPURADO!D57," ")</f>
        <v>43788</v>
      </c>
      <c r="G63" s="27">
        <f>[1]DEPURADO!F57</f>
        <v>39800</v>
      </c>
      <c r="H63" s="28">
        <v>0</v>
      </c>
      <c r="I63" s="28">
        <f>+[1]DEPURADO!N57+[1]DEPURADO!O57</f>
        <v>0</v>
      </c>
      <c r="J63" s="28">
        <f>+[1]DEPURADO!S57</f>
        <v>39800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39800</v>
      </c>
      <c r="O63" s="28">
        <f t="shared" si="1"/>
        <v>0</v>
      </c>
      <c r="P63" s="24">
        <f>IF([1]DEPURADO!I57&gt;1,0,[1]DEPURADO!B57)</f>
        <v>9066291</v>
      </c>
      <c r="Q63" s="30">
        <f t="shared" si="2"/>
        <v>39800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CANCELADO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>
        <f>+[1]DEPURADO!A58</f>
        <v>9066297</v>
      </c>
      <c r="D64" s="23">
        <f>+[1]DEPURADO!B58</f>
        <v>9066297</v>
      </c>
      <c r="E64" s="25">
        <f>+[1]DEPURADO!C58</f>
        <v>43741</v>
      </c>
      <c r="F64" s="26">
        <f>+IF([1]DEPURADO!D58&gt;1,[1]DEPURADO!D58," ")</f>
        <v>43788</v>
      </c>
      <c r="G64" s="27">
        <f>[1]DEPURADO!F58</f>
        <v>39800</v>
      </c>
      <c r="H64" s="28">
        <v>0</v>
      </c>
      <c r="I64" s="28">
        <f>+[1]DEPURADO!N58+[1]DEPURADO!O58</f>
        <v>0</v>
      </c>
      <c r="J64" s="28">
        <f>+[1]DEPURADO!S58</f>
        <v>39800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39800</v>
      </c>
      <c r="O64" s="28">
        <f t="shared" si="1"/>
        <v>0</v>
      </c>
      <c r="P64" s="24">
        <f>IF([1]DEPURADO!I58&gt;1,0,[1]DEPURADO!B58)</f>
        <v>9066297</v>
      </c>
      <c r="Q64" s="30">
        <f t="shared" si="2"/>
        <v>39800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CANCELADO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>
        <f>+[1]DEPURADO!A59</f>
        <v>9075921</v>
      </c>
      <c r="D65" s="23">
        <f>+[1]DEPURADO!B59</f>
        <v>9075921</v>
      </c>
      <c r="E65" s="25">
        <f>+[1]DEPURADO!C59</f>
        <v>43743</v>
      </c>
      <c r="F65" s="26">
        <f>+IF([1]DEPURADO!D59&gt;1,[1]DEPURADO!D59," ")</f>
        <v>43788</v>
      </c>
      <c r="G65" s="27">
        <f>[1]DEPURADO!F59</f>
        <v>95551</v>
      </c>
      <c r="H65" s="28">
        <v>0</v>
      </c>
      <c r="I65" s="28">
        <f>+[1]DEPURADO!N59+[1]DEPURADO!O59</f>
        <v>0</v>
      </c>
      <c r="J65" s="28">
        <f>+[1]DEPURADO!S59</f>
        <v>95551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95551</v>
      </c>
      <c r="O65" s="28">
        <f t="shared" si="1"/>
        <v>0</v>
      </c>
      <c r="P65" s="24">
        <f>IF([1]DEPURADO!I59&gt;1,0,[1]DEPURADO!B59)</f>
        <v>9075921</v>
      </c>
      <c r="Q65" s="30">
        <f t="shared" si="2"/>
        <v>95551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CANCELADO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>
        <f>+[1]DEPURADO!A60</f>
        <v>9075932</v>
      </c>
      <c r="D66" s="23">
        <f>+[1]DEPURADO!B60</f>
        <v>9075932</v>
      </c>
      <c r="E66" s="25">
        <f>+[1]DEPURADO!C60</f>
        <v>43743</v>
      </c>
      <c r="F66" s="26">
        <f>+IF([1]DEPURADO!D60&gt;1,[1]DEPURADO!D60," ")</f>
        <v>43788</v>
      </c>
      <c r="G66" s="27">
        <f>[1]DEPURADO!F60</f>
        <v>102293</v>
      </c>
      <c r="H66" s="28">
        <v>0</v>
      </c>
      <c r="I66" s="28">
        <f>+[1]DEPURADO!N60+[1]DEPURADO!O60</f>
        <v>0</v>
      </c>
      <c r="J66" s="28">
        <f>+[1]DEPURADO!S60</f>
        <v>102293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102293</v>
      </c>
      <c r="O66" s="28">
        <f t="shared" si="1"/>
        <v>0</v>
      </c>
      <c r="P66" s="24">
        <f>IF([1]DEPURADO!I60&gt;1,0,[1]DEPURADO!B60)</f>
        <v>9075932</v>
      </c>
      <c r="Q66" s="30">
        <f t="shared" si="2"/>
        <v>102293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CANCELADO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>
        <f>+[1]DEPURADO!A61</f>
        <v>9087372</v>
      </c>
      <c r="D67" s="23">
        <f>+[1]DEPURADO!B61</f>
        <v>9087372</v>
      </c>
      <c r="E67" s="25">
        <f>+[1]DEPURADO!C61</f>
        <v>43747</v>
      </c>
      <c r="F67" s="26">
        <f>+IF([1]DEPURADO!D61&gt;1,[1]DEPURADO!D61," ")</f>
        <v>43788</v>
      </c>
      <c r="G67" s="27">
        <f>[1]DEPURADO!F61</f>
        <v>22900</v>
      </c>
      <c r="H67" s="28">
        <v>0</v>
      </c>
      <c r="I67" s="28">
        <f>+[1]DEPURADO!N61+[1]DEPURADO!O61</f>
        <v>0</v>
      </c>
      <c r="J67" s="28">
        <f>+[1]DEPURADO!S61</f>
        <v>22900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22900</v>
      </c>
      <c r="O67" s="28">
        <f t="shared" si="1"/>
        <v>0</v>
      </c>
      <c r="P67" s="24">
        <f>IF([1]DEPURADO!I61&gt;1,0,[1]DEPURADO!B61)</f>
        <v>9087372</v>
      </c>
      <c r="Q67" s="30">
        <f t="shared" si="2"/>
        <v>22900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CANCELADO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>
        <f>+[1]DEPURADO!A62</f>
        <v>9113903</v>
      </c>
      <c r="D68" s="23">
        <f>+[1]DEPURADO!B62</f>
        <v>9113903</v>
      </c>
      <c r="E68" s="25">
        <f>+[1]DEPURADO!C62</f>
        <v>43754</v>
      </c>
      <c r="F68" s="26">
        <f>+IF([1]DEPURADO!D62&gt;1,[1]DEPURADO!D62," ")</f>
        <v>43788</v>
      </c>
      <c r="G68" s="27">
        <f>[1]DEPURADO!F62</f>
        <v>67850</v>
      </c>
      <c r="H68" s="28">
        <v>0</v>
      </c>
      <c r="I68" s="28">
        <f>+[1]DEPURADO!N62+[1]DEPURADO!O62</f>
        <v>0</v>
      </c>
      <c r="J68" s="28">
        <f>+[1]DEPURADO!S62</f>
        <v>67850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67850</v>
      </c>
      <c r="O68" s="28">
        <f t="shared" si="1"/>
        <v>0</v>
      </c>
      <c r="P68" s="24">
        <f>IF([1]DEPURADO!I62&gt;1,0,[1]DEPURADO!B62)</f>
        <v>9113903</v>
      </c>
      <c r="Q68" s="30">
        <f t="shared" si="2"/>
        <v>67850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CANCELADO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>
        <f>+[1]DEPURADO!A63</f>
        <v>9122220</v>
      </c>
      <c r="D69" s="23">
        <f>+[1]DEPURADO!B63</f>
        <v>9122220</v>
      </c>
      <c r="E69" s="25">
        <f>+[1]DEPURADO!C63</f>
        <v>43756</v>
      </c>
      <c r="F69" s="26">
        <f>+IF([1]DEPURADO!D63&gt;1,[1]DEPURADO!D63," ")</f>
        <v>43788</v>
      </c>
      <c r="G69" s="27">
        <f>[1]DEPURADO!F63</f>
        <v>68717</v>
      </c>
      <c r="H69" s="28">
        <v>0</v>
      </c>
      <c r="I69" s="28">
        <f>+[1]DEPURADO!N63+[1]DEPURADO!O63</f>
        <v>0</v>
      </c>
      <c r="J69" s="28">
        <f>+[1]DEPURADO!S63</f>
        <v>68717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68717</v>
      </c>
      <c r="O69" s="28">
        <f t="shared" si="1"/>
        <v>0</v>
      </c>
      <c r="P69" s="24">
        <f>IF([1]DEPURADO!I63&gt;1,0,[1]DEPURADO!B63)</f>
        <v>9122220</v>
      </c>
      <c r="Q69" s="30">
        <f t="shared" si="2"/>
        <v>68717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CANCELADO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>
        <f>+[1]DEPURADO!A64</f>
        <v>9159432</v>
      </c>
      <c r="D70" s="23">
        <f>+[1]DEPURADO!B64</f>
        <v>9159432</v>
      </c>
      <c r="E70" s="25">
        <f>+[1]DEPURADO!C64</f>
        <v>43766</v>
      </c>
      <c r="F70" s="26">
        <f>+IF([1]DEPURADO!D64&gt;1,[1]DEPURADO!D64," ")</f>
        <v>43788</v>
      </c>
      <c r="G70" s="27">
        <f>[1]DEPURADO!F64</f>
        <v>29900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29900</v>
      </c>
      <c r="L70" s="28">
        <v>0</v>
      </c>
      <c r="M70" s="28">
        <v>0</v>
      </c>
      <c r="N70" s="28">
        <f t="shared" si="0"/>
        <v>29900</v>
      </c>
      <c r="O70" s="28">
        <f t="shared" si="1"/>
        <v>0</v>
      </c>
      <c r="P70" s="24">
        <f>IF([1]DEPURADO!I64&gt;1,0,[1]DEPURADO!B64)</f>
        <v>9159432</v>
      </c>
      <c r="Q70" s="30">
        <f t="shared" si="2"/>
        <v>29900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CANCELADO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>
        <f>+[1]DEPURADO!A65</f>
        <v>9158838</v>
      </c>
      <c r="D71" s="23">
        <f>+[1]DEPURADO!B65</f>
        <v>9158838</v>
      </c>
      <c r="E71" s="25">
        <f>+[1]DEPURADO!C65</f>
        <v>43766</v>
      </c>
      <c r="F71" s="26">
        <f>+IF([1]DEPURADO!D65&gt;1,[1]DEPURADO!D65," ")</f>
        <v>43788</v>
      </c>
      <c r="G71" s="27">
        <f>[1]DEPURADO!F65</f>
        <v>8403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8403</v>
      </c>
      <c r="L71" s="28">
        <v>0</v>
      </c>
      <c r="M71" s="28">
        <v>0</v>
      </c>
      <c r="N71" s="28">
        <f t="shared" si="0"/>
        <v>8403</v>
      </c>
      <c r="O71" s="28">
        <f t="shared" si="1"/>
        <v>0</v>
      </c>
      <c r="P71" s="24">
        <f>IF([1]DEPURADO!I65&gt;1,0,[1]DEPURADO!B65)</f>
        <v>9158838</v>
      </c>
      <c r="Q71" s="30">
        <f t="shared" si="2"/>
        <v>8403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CANCELADO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>
        <f>+[1]DEPURADO!A66</f>
        <v>9177718</v>
      </c>
      <c r="D72" s="23">
        <f>+[1]DEPURADO!B66</f>
        <v>9177718</v>
      </c>
      <c r="E72" s="25">
        <f>+[1]DEPURADO!C66</f>
        <v>43770</v>
      </c>
      <c r="F72" s="26">
        <f>+IF([1]DEPURADO!D66&gt;1,[1]DEPURADO!D66," ")</f>
        <v>43815</v>
      </c>
      <c r="G72" s="27">
        <f>[1]DEPURADO!F66</f>
        <v>33100</v>
      </c>
      <c r="H72" s="28">
        <v>0</v>
      </c>
      <c r="I72" s="28">
        <f>+[1]DEPURADO!N66+[1]DEPURADO!O66</f>
        <v>0</v>
      </c>
      <c r="J72" s="28">
        <f>+[1]DEPURADO!S66</f>
        <v>33100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33100</v>
      </c>
      <c r="O72" s="28">
        <f t="shared" si="1"/>
        <v>0</v>
      </c>
      <c r="P72" s="24">
        <f>IF([1]DEPURADO!I66&gt;1,0,[1]DEPURADO!B66)</f>
        <v>9177718</v>
      </c>
      <c r="Q72" s="30">
        <f t="shared" si="2"/>
        <v>33100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CANCELADO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>
        <f>+[1]DEPURADO!A67</f>
        <v>9178008</v>
      </c>
      <c r="D73" s="23">
        <f>+[1]DEPURADO!B67</f>
        <v>9178008</v>
      </c>
      <c r="E73" s="25">
        <f>+[1]DEPURADO!C67</f>
        <v>43770</v>
      </c>
      <c r="F73" s="26">
        <f>+IF([1]DEPURADO!D67&gt;1,[1]DEPURADO!D67," ")</f>
        <v>43815</v>
      </c>
      <c r="G73" s="27">
        <f>[1]DEPURADO!F67</f>
        <v>19578</v>
      </c>
      <c r="H73" s="28">
        <v>0</v>
      </c>
      <c r="I73" s="28">
        <f>+[1]DEPURADO!N67+[1]DEPURADO!O67</f>
        <v>0</v>
      </c>
      <c r="J73" s="28">
        <f>+[1]DEPURADO!S67</f>
        <v>19578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19578</v>
      </c>
      <c r="O73" s="28">
        <f t="shared" si="1"/>
        <v>0</v>
      </c>
      <c r="P73" s="24">
        <f>IF([1]DEPURADO!I67&gt;1,0,[1]DEPURADO!B67)</f>
        <v>9178008</v>
      </c>
      <c r="Q73" s="30">
        <f t="shared" si="2"/>
        <v>19578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CANCELADO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>
        <f>+[1]DEPURADO!A68</f>
        <v>9178897</v>
      </c>
      <c r="D74" s="23">
        <f>+[1]DEPURADO!B68</f>
        <v>9178897</v>
      </c>
      <c r="E74" s="25">
        <f>+[1]DEPURADO!C68</f>
        <v>43770</v>
      </c>
      <c r="F74" s="26">
        <f>+IF([1]DEPURADO!D68&gt;1,[1]DEPURADO!D68," ")</f>
        <v>43815</v>
      </c>
      <c r="G74" s="27">
        <f>[1]DEPURADO!F68</f>
        <v>35100</v>
      </c>
      <c r="H74" s="28">
        <v>0</v>
      </c>
      <c r="I74" s="28">
        <f>+[1]DEPURADO!N68+[1]DEPURADO!O68</f>
        <v>0</v>
      </c>
      <c r="J74" s="28">
        <f>+[1]DEPURADO!S68</f>
        <v>35100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35100</v>
      </c>
      <c r="O74" s="28">
        <f t="shared" si="1"/>
        <v>0</v>
      </c>
      <c r="P74" s="24">
        <f>IF([1]DEPURADO!I68&gt;1,0,[1]DEPURADO!B68)</f>
        <v>9178897</v>
      </c>
      <c r="Q74" s="30">
        <f t="shared" si="2"/>
        <v>35100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>CANCELADO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>
        <f>+[1]DEPURADO!A69</f>
        <v>9185734</v>
      </c>
      <c r="D75" s="23">
        <f>+[1]DEPURADO!B69</f>
        <v>9185734</v>
      </c>
      <c r="E75" s="25">
        <f>+[1]DEPURADO!C69</f>
        <v>43774</v>
      </c>
      <c r="F75" s="26">
        <f>+IF([1]DEPURADO!D69&gt;1,[1]DEPURADO!D69," ")</f>
        <v>43815</v>
      </c>
      <c r="G75" s="27">
        <f>[1]DEPURADO!F69</f>
        <v>33100</v>
      </c>
      <c r="H75" s="28">
        <v>0</v>
      </c>
      <c r="I75" s="28">
        <f>+[1]DEPURADO!N69+[1]DEPURADO!O69</f>
        <v>0</v>
      </c>
      <c r="J75" s="28">
        <f>+[1]DEPURADO!S69</f>
        <v>33100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33100</v>
      </c>
      <c r="O75" s="28">
        <f t="shared" si="1"/>
        <v>0</v>
      </c>
      <c r="P75" s="24">
        <f>IF([1]DEPURADO!I69&gt;1,0,[1]DEPURADO!B69)</f>
        <v>9185734</v>
      </c>
      <c r="Q75" s="30">
        <f t="shared" si="2"/>
        <v>33100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0</v>
      </c>
      <c r="AH75" s="30">
        <v>0</v>
      </c>
      <c r="AI75" s="30" t="str">
        <f>+[1]DEPURADO!G69</f>
        <v>CANCELADO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>
        <f>+[1]DEPURADO!A70</f>
        <v>9186310</v>
      </c>
      <c r="D76" s="23">
        <f>+[1]DEPURADO!B70</f>
        <v>9186310</v>
      </c>
      <c r="E76" s="25">
        <f>+[1]DEPURADO!C70</f>
        <v>43774</v>
      </c>
      <c r="F76" s="26">
        <f>+IF([1]DEPURADO!D70&gt;1,[1]DEPURADO!D70," ")</f>
        <v>43815</v>
      </c>
      <c r="G76" s="27">
        <f>[1]DEPURADO!F70</f>
        <v>6185</v>
      </c>
      <c r="H76" s="28">
        <v>0</v>
      </c>
      <c r="I76" s="28">
        <f>+[1]DEPURADO!N70+[1]DEPURADO!O70</f>
        <v>0</v>
      </c>
      <c r="J76" s="28">
        <f>+[1]DEPURADO!S70</f>
        <v>6185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6185</v>
      </c>
      <c r="O76" s="28">
        <f t="shared" si="1"/>
        <v>0</v>
      </c>
      <c r="P76" s="24">
        <f>IF([1]DEPURADO!I70&gt;1,0,[1]DEPURADO!B70)</f>
        <v>9186310</v>
      </c>
      <c r="Q76" s="30">
        <f t="shared" si="2"/>
        <v>6185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0</v>
      </c>
      <c r="AH76" s="30">
        <v>0</v>
      </c>
      <c r="AI76" s="30" t="str">
        <f>+[1]DEPURADO!G70</f>
        <v>CANCELADO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>
        <f>+[1]DEPURADO!A71</f>
        <v>9194554</v>
      </c>
      <c r="D77" s="23">
        <f>+[1]DEPURADO!B71</f>
        <v>9194554</v>
      </c>
      <c r="E77" s="25">
        <f>+[1]DEPURADO!C71</f>
        <v>43776</v>
      </c>
      <c r="F77" s="26">
        <f>+IF([1]DEPURADO!D71&gt;1,[1]DEPURADO!D71," ")</f>
        <v>43815</v>
      </c>
      <c r="G77" s="27">
        <f>[1]DEPURADO!F71</f>
        <v>14600</v>
      </c>
      <c r="H77" s="28">
        <v>0</v>
      </c>
      <c r="I77" s="28">
        <f>+[1]DEPURADO!N71+[1]DEPURADO!O71</f>
        <v>0</v>
      </c>
      <c r="J77" s="28">
        <f>+[1]DEPURADO!S71</f>
        <v>14600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14600</v>
      </c>
      <c r="O77" s="28">
        <f t="shared" ref="O77:O140" si="7">+G77-I77-N77</f>
        <v>0</v>
      </c>
      <c r="P77" s="24">
        <f>IF([1]DEPURADO!I71&gt;1,0,[1]DEPURADO!B71)</f>
        <v>9194554</v>
      </c>
      <c r="Q77" s="30">
        <f t="shared" ref="Q77:Q140" si="8">+IF(P77&gt;0,G77,0)</f>
        <v>14600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 t="str">
        <f>+[1]DEPURADO!G71</f>
        <v>CANCELADO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>
        <f>+[1]DEPURADO!A72</f>
        <v>9218090</v>
      </c>
      <c r="D78" s="23">
        <f>+[1]DEPURADO!B72</f>
        <v>9218090</v>
      </c>
      <c r="E78" s="25">
        <f>+[1]DEPURADO!C72</f>
        <v>43781</v>
      </c>
      <c r="F78" s="26">
        <f>+IF([1]DEPURADO!D72&gt;1,[1]DEPURADO!D72," ")</f>
        <v>43815</v>
      </c>
      <c r="G78" s="27">
        <f>[1]DEPURADO!F72</f>
        <v>40000</v>
      </c>
      <c r="H78" s="28">
        <v>0</v>
      </c>
      <c r="I78" s="28">
        <f>+[1]DEPURADO!N72+[1]DEPURADO!O72</f>
        <v>0</v>
      </c>
      <c r="J78" s="28">
        <f>+[1]DEPURADO!S72</f>
        <v>40000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40000</v>
      </c>
      <c r="O78" s="28">
        <f t="shared" si="7"/>
        <v>0</v>
      </c>
      <c r="P78" s="24">
        <f>IF([1]DEPURADO!I72&gt;1,0,[1]DEPURADO!B72)</f>
        <v>9218090</v>
      </c>
      <c r="Q78" s="30">
        <f t="shared" si="8"/>
        <v>40000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CANCELADO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>
        <f>+[1]DEPURADO!A73</f>
        <v>9207991</v>
      </c>
      <c r="D79" s="23">
        <f>+[1]DEPURADO!B73</f>
        <v>9207991</v>
      </c>
      <c r="E79" s="25">
        <f>+[1]DEPURADO!C73</f>
        <v>43781</v>
      </c>
      <c r="F79" s="26">
        <f>+IF([1]DEPURADO!D73&gt;1,[1]DEPURADO!D73," ")</f>
        <v>43815</v>
      </c>
      <c r="G79" s="27">
        <f>[1]DEPURADO!F73</f>
        <v>66049</v>
      </c>
      <c r="H79" s="28">
        <v>0</v>
      </c>
      <c r="I79" s="28">
        <f>+[1]DEPURADO!N73+[1]DEPURADO!O73</f>
        <v>0</v>
      </c>
      <c r="J79" s="28">
        <f>+[1]DEPURADO!S73</f>
        <v>66049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66049</v>
      </c>
      <c r="O79" s="28">
        <f t="shared" si="7"/>
        <v>0</v>
      </c>
      <c r="P79" s="24">
        <f>IF([1]DEPURADO!I73&gt;1,0,[1]DEPURADO!B73)</f>
        <v>9207991</v>
      </c>
      <c r="Q79" s="30">
        <f t="shared" si="8"/>
        <v>66049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CANCELADO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>
        <f>+[1]DEPURADO!A74</f>
        <v>9239837</v>
      </c>
      <c r="D80" s="23">
        <f>+[1]DEPURADO!B74</f>
        <v>9239837</v>
      </c>
      <c r="E80" s="25">
        <f>+[1]DEPURADO!C74</f>
        <v>43789</v>
      </c>
      <c r="F80" s="26">
        <f>+IF([1]DEPURADO!D74&gt;1,[1]DEPURADO!D74," ")</f>
        <v>43815</v>
      </c>
      <c r="G80" s="27">
        <f>[1]DEPURADO!F74</f>
        <v>43300</v>
      </c>
      <c r="H80" s="28">
        <v>0</v>
      </c>
      <c r="I80" s="28">
        <f>+[1]DEPURADO!N74+[1]DEPURADO!O74</f>
        <v>0</v>
      </c>
      <c r="J80" s="28">
        <f>+[1]DEPURADO!S74</f>
        <v>43300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43300</v>
      </c>
      <c r="O80" s="28">
        <f t="shared" si="7"/>
        <v>0</v>
      </c>
      <c r="P80" s="24">
        <f>IF([1]DEPURADO!I74&gt;1,0,[1]DEPURADO!B74)</f>
        <v>9239837</v>
      </c>
      <c r="Q80" s="30">
        <f t="shared" si="8"/>
        <v>43300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CANCELADO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>
        <f>+[1]DEPURADO!A75</f>
        <v>9263153</v>
      </c>
      <c r="D81" s="23">
        <f>+[1]DEPURADO!B75</f>
        <v>9263153</v>
      </c>
      <c r="E81" s="25">
        <f>+[1]DEPURADO!C75</f>
        <v>43795</v>
      </c>
      <c r="F81" s="26">
        <f>+IF([1]DEPURADO!D75&gt;1,[1]DEPURADO!D75," ")</f>
        <v>43815</v>
      </c>
      <c r="G81" s="27">
        <f>[1]DEPURADO!F75</f>
        <v>76179</v>
      </c>
      <c r="H81" s="28">
        <v>0</v>
      </c>
      <c r="I81" s="28">
        <f>+[1]DEPURADO!N75+[1]DEPURADO!O75</f>
        <v>0</v>
      </c>
      <c r="J81" s="28">
        <f>+[1]DEPURADO!S75</f>
        <v>76179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76179</v>
      </c>
      <c r="O81" s="28">
        <f t="shared" si="7"/>
        <v>0</v>
      </c>
      <c r="P81" s="24">
        <f>IF([1]DEPURADO!I75&gt;1,0,[1]DEPURADO!B75)</f>
        <v>9263153</v>
      </c>
      <c r="Q81" s="30">
        <f t="shared" si="8"/>
        <v>76179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CANCELADO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>
        <f>+[1]DEPURADO!A76</f>
        <v>9280458</v>
      </c>
      <c r="D82" s="23">
        <f>+[1]DEPURADO!B76</f>
        <v>9280458</v>
      </c>
      <c r="E82" s="25">
        <f>+[1]DEPURADO!C76</f>
        <v>43798</v>
      </c>
      <c r="F82" s="26">
        <f>+IF([1]DEPURADO!D76&gt;1,[1]DEPURADO!D76," ")</f>
        <v>43815</v>
      </c>
      <c r="G82" s="27">
        <f>[1]DEPURADO!F76</f>
        <v>139677</v>
      </c>
      <c r="H82" s="28">
        <v>0</v>
      </c>
      <c r="I82" s="28">
        <f>+[1]DEPURADO!N76+[1]DEPURADO!O76</f>
        <v>0</v>
      </c>
      <c r="J82" s="28">
        <f>+[1]DEPURADO!S76</f>
        <v>139677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139677</v>
      </c>
      <c r="O82" s="28">
        <f t="shared" si="7"/>
        <v>0</v>
      </c>
      <c r="P82" s="24">
        <f>IF([1]DEPURADO!I76&gt;1,0,[1]DEPURADO!B76)</f>
        <v>9280458</v>
      </c>
      <c r="Q82" s="30">
        <f t="shared" si="8"/>
        <v>139677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CANCELADO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>
        <f>+[1]DEPURADO!A77</f>
        <v>9284215</v>
      </c>
      <c r="D83" s="23">
        <f>+[1]DEPURADO!B77</f>
        <v>9284215</v>
      </c>
      <c r="E83" s="25">
        <f>+[1]DEPURADO!C77</f>
        <v>43800</v>
      </c>
      <c r="F83" s="26">
        <f>+IF([1]DEPURADO!D77&gt;1,[1]DEPURADO!D77," ")</f>
        <v>43850</v>
      </c>
      <c r="G83" s="27">
        <f>[1]DEPURADO!F77</f>
        <v>342537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342537</v>
      </c>
      <c r="L83" s="28">
        <v>0</v>
      </c>
      <c r="M83" s="28">
        <v>0</v>
      </c>
      <c r="N83" s="28">
        <f t="shared" si="6"/>
        <v>342537</v>
      </c>
      <c r="O83" s="28">
        <f t="shared" si="7"/>
        <v>0</v>
      </c>
      <c r="P83" s="24">
        <f>IF([1]DEPURADO!I77&gt;1,0,[1]DEPURADO!B77)</f>
        <v>9284215</v>
      </c>
      <c r="Q83" s="30">
        <f t="shared" si="8"/>
        <v>342537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CANCELADO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>
        <f>+[1]DEPURADO!A78</f>
        <v>9291905</v>
      </c>
      <c r="D84" s="23">
        <f>+[1]DEPURADO!B78</f>
        <v>9291905</v>
      </c>
      <c r="E84" s="25">
        <f>+[1]DEPURADO!C78</f>
        <v>43802</v>
      </c>
      <c r="F84" s="26">
        <f>+IF([1]DEPURADO!D78&gt;1,[1]DEPURADO!D78," ")</f>
        <v>43850</v>
      </c>
      <c r="G84" s="27">
        <f>[1]DEPURADO!F78</f>
        <v>19600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19600</v>
      </c>
      <c r="L84" s="28">
        <v>0</v>
      </c>
      <c r="M84" s="28">
        <v>0</v>
      </c>
      <c r="N84" s="28">
        <f t="shared" si="6"/>
        <v>19600</v>
      </c>
      <c r="O84" s="28">
        <f t="shared" si="7"/>
        <v>0</v>
      </c>
      <c r="P84" s="24">
        <f>IF([1]DEPURADO!I78&gt;1,0,[1]DEPURADO!B78)</f>
        <v>9291905</v>
      </c>
      <c r="Q84" s="30">
        <f t="shared" si="8"/>
        <v>19600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CANCELADO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>
        <f>+[1]DEPURADO!A79</f>
        <v>9305691</v>
      </c>
      <c r="D85" s="23">
        <f>+[1]DEPURADO!B79</f>
        <v>9305691</v>
      </c>
      <c r="E85" s="25">
        <f>+[1]DEPURADO!C79</f>
        <v>43808</v>
      </c>
      <c r="F85" s="26">
        <f>+IF([1]DEPURADO!D79&gt;1,[1]DEPURADO!D79," ")</f>
        <v>43850</v>
      </c>
      <c r="G85" s="27">
        <f>[1]DEPURADO!F79</f>
        <v>19600</v>
      </c>
      <c r="H85" s="28">
        <v>0</v>
      </c>
      <c r="I85" s="28">
        <f>+[1]DEPURADO!N79+[1]DEPURADO!O79</f>
        <v>3200</v>
      </c>
      <c r="J85" s="28">
        <f>+[1]DEPURADO!S79</f>
        <v>0</v>
      </c>
      <c r="K85" s="29">
        <f>+[1]DEPURADO!Q79+[1]DEPURADO!R79</f>
        <v>16400</v>
      </c>
      <c r="L85" s="28">
        <v>0</v>
      </c>
      <c r="M85" s="28">
        <v>0</v>
      </c>
      <c r="N85" s="28">
        <f t="shared" si="6"/>
        <v>16400</v>
      </c>
      <c r="O85" s="28">
        <f t="shared" si="7"/>
        <v>0</v>
      </c>
      <c r="P85" s="24">
        <f>IF([1]DEPURADO!I79&gt;1,0,[1]DEPURADO!B79)</f>
        <v>9305691</v>
      </c>
      <c r="Q85" s="30">
        <f t="shared" si="8"/>
        <v>19600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CANCELADO Y MAYOR VALOR COBRADO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>
        <f>+[1]DEPURADO!A80</f>
        <v>9340259</v>
      </c>
      <c r="D86" s="23">
        <f>+[1]DEPURADO!B80</f>
        <v>9340259</v>
      </c>
      <c r="E86" s="25">
        <f>+[1]DEPURADO!C80</f>
        <v>43819</v>
      </c>
      <c r="F86" s="26">
        <f>+IF([1]DEPURADO!D80&gt;1,[1]DEPURADO!D80," ")</f>
        <v>43850</v>
      </c>
      <c r="G86" s="27">
        <f>[1]DEPURADO!F80</f>
        <v>309196</v>
      </c>
      <c r="H86" s="28">
        <v>0</v>
      </c>
      <c r="I86" s="28">
        <f>+[1]DEPURADO!N80+[1]DEPURADO!O80</f>
        <v>0</v>
      </c>
      <c r="J86" s="28">
        <f>+[1]DEPURADO!S80</f>
        <v>309196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309196</v>
      </c>
      <c r="O86" s="28">
        <f t="shared" si="7"/>
        <v>0</v>
      </c>
      <c r="P86" s="24">
        <f>IF([1]DEPURADO!I80&gt;1,0,[1]DEPURADO!B80)</f>
        <v>9340259</v>
      </c>
      <c r="Q86" s="30">
        <f t="shared" si="8"/>
        <v>309196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CANCELADO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>
        <f>+[1]DEPURADO!A81</f>
        <v>9428055</v>
      </c>
      <c r="D87" s="23">
        <f>+[1]DEPURADO!B81</f>
        <v>9428055</v>
      </c>
      <c r="E87" s="25">
        <f>+[1]DEPURADO!C81</f>
        <v>43854</v>
      </c>
      <c r="F87" s="26">
        <f>+IF([1]DEPURADO!D81&gt;1,[1]DEPURADO!D81," ")</f>
        <v>43895</v>
      </c>
      <c r="G87" s="27">
        <f>[1]DEPURADO!F81</f>
        <v>161156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161156</v>
      </c>
      <c r="L87" s="28">
        <v>0</v>
      </c>
      <c r="M87" s="28">
        <v>0</v>
      </c>
      <c r="N87" s="28">
        <f t="shared" si="6"/>
        <v>161156</v>
      </c>
      <c r="O87" s="28">
        <f t="shared" si="7"/>
        <v>0</v>
      </c>
      <c r="P87" s="24">
        <f>IF([1]DEPURADO!I81&gt;1,0,[1]DEPURADO!B81)</f>
        <v>9428055</v>
      </c>
      <c r="Q87" s="30">
        <f t="shared" si="8"/>
        <v>161156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CANCELADO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>
        <f>+[1]DEPURADO!A82</f>
        <v>9468966</v>
      </c>
      <c r="D88" s="23">
        <f>+[1]DEPURADO!B82</f>
        <v>9468966</v>
      </c>
      <c r="E88" s="25">
        <f>+[1]DEPURADO!C82</f>
        <v>43866</v>
      </c>
      <c r="F88" s="26">
        <f>+IF([1]DEPURADO!D82&gt;1,[1]DEPURADO!D82," ")</f>
        <v>43907</v>
      </c>
      <c r="G88" s="27">
        <f>[1]DEPURADO!F82</f>
        <v>26800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26800</v>
      </c>
      <c r="L88" s="28">
        <v>0</v>
      </c>
      <c r="M88" s="28">
        <v>0</v>
      </c>
      <c r="N88" s="28">
        <f t="shared" si="6"/>
        <v>26800</v>
      </c>
      <c r="O88" s="28">
        <f t="shared" si="7"/>
        <v>0</v>
      </c>
      <c r="P88" s="24">
        <f>IF([1]DEPURADO!I82&gt;1,0,[1]DEPURADO!B82)</f>
        <v>9468966</v>
      </c>
      <c r="Q88" s="30">
        <f t="shared" si="8"/>
        <v>26800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CANCELADO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>
        <f>+[1]DEPURADO!A83</f>
        <v>9477979</v>
      </c>
      <c r="D89" s="23">
        <f>+[1]DEPURADO!B83</f>
        <v>9477979</v>
      </c>
      <c r="E89" s="25">
        <f>+[1]DEPURADO!C83</f>
        <v>43868</v>
      </c>
      <c r="F89" s="26">
        <f>+IF([1]DEPURADO!D83&gt;1,[1]DEPURADO!D83," ")</f>
        <v>43907</v>
      </c>
      <c r="G89" s="27">
        <f>[1]DEPURADO!F83</f>
        <v>2925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2925</v>
      </c>
      <c r="L89" s="28">
        <v>0</v>
      </c>
      <c r="M89" s="28">
        <v>0</v>
      </c>
      <c r="N89" s="28">
        <f t="shared" si="6"/>
        <v>2925</v>
      </c>
      <c r="O89" s="28">
        <f t="shared" si="7"/>
        <v>0</v>
      </c>
      <c r="P89" s="24">
        <f>IF([1]DEPURADO!I83&gt;1,0,[1]DEPURADO!B83)</f>
        <v>9477979</v>
      </c>
      <c r="Q89" s="30">
        <f t="shared" si="8"/>
        <v>2925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CANCELADO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>
        <f>+[1]DEPURADO!A84</f>
        <v>9478007</v>
      </c>
      <c r="D90" s="23">
        <f>+[1]DEPURADO!B84</f>
        <v>9478007</v>
      </c>
      <c r="E90" s="25">
        <f>+[1]DEPURADO!C84</f>
        <v>43868</v>
      </c>
      <c r="F90" s="26">
        <f>+IF([1]DEPURADO!D84&gt;1,[1]DEPURADO!D84," ")</f>
        <v>43907</v>
      </c>
      <c r="G90" s="27">
        <f>[1]DEPURADO!F84</f>
        <v>39200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39200</v>
      </c>
      <c r="L90" s="28">
        <v>0</v>
      </c>
      <c r="M90" s="28">
        <v>0</v>
      </c>
      <c r="N90" s="28">
        <f t="shared" si="6"/>
        <v>39200</v>
      </c>
      <c r="O90" s="28">
        <f t="shared" si="7"/>
        <v>0</v>
      </c>
      <c r="P90" s="24">
        <f>IF([1]DEPURADO!I84&gt;1,0,[1]DEPURADO!B84)</f>
        <v>9478007</v>
      </c>
      <c r="Q90" s="30">
        <f t="shared" si="8"/>
        <v>39200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CANCELADO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>
        <f>+[1]DEPURADO!A85</f>
        <v>9485691</v>
      </c>
      <c r="D91" s="23">
        <f>+[1]DEPURADO!B85</f>
        <v>9485691</v>
      </c>
      <c r="E91" s="25">
        <f>+[1]DEPURADO!C85</f>
        <v>43871</v>
      </c>
      <c r="F91" s="26">
        <f>+IF([1]DEPURADO!D85&gt;1,[1]DEPURADO!D85," ")</f>
        <v>43907</v>
      </c>
      <c r="G91" s="27">
        <f>[1]DEPURADO!F85</f>
        <v>45100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45100</v>
      </c>
      <c r="L91" s="28">
        <v>0</v>
      </c>
      <c r="M91" s="28">
        <v>0</v>
      </c>
      <c r="N91" s="28">
        <f t="shared" si="6"/>
        <v>45100</v>
      </c>
      <c r="O91" s="28">
        <f t="shared" si="7"/>
        <v>0</v>
      </c>
      <c r="P91" s="24">
        <f>IF([1]DEPURADO!I85&gt;1,0,[1]DEPURADO!B85)</f>
        <v>9485691</v>
      </c>
      <c r="Q91" s="30">
        <f t="shared" si="8"/>
        <v>45100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CANCELADO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>
        <f>+[1]DEPURADO!A86</f>
        <v>9492078</v>
      </c>
      <c r="D92" s="23">
        <f>+[1]DEPURADO!B86</f>
        <v>9492078</v>
      </c>
      <c r="E92" s="25">
        <f>+[1]DEPURADO!C86</f>
        <v>43872</v>
      </c>
      <c r="F92" s="26">
        <f>+IF([1]DEPURADO!D86&gt;1,[1]DEPURADO!D86," ")</f>
        <v>43907</v>
      </c>
      <c r="G92" s="27">
        <f>[1]DEPURADO!F86</f>
        <v>158736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158736</v>
      </c>
      <c r="L92" s="28">
        <v>0</v>
      </c>
      <c r="M92" s="28">
        <v>0</v>
      </c>
      <c r="N92" s="28">
        <f t="shared" si="6"/>
        <v>158736</v>
      </c>
      <c r="O92" s="28">
        <f t="shared" si="7"/>
        <v>0</v>
      </c>
      <c r="P92" s="24">
        <f>IF([1]DEPURADO!I86&gt;1,0,[1]DEPURADO!B86)</f>
        <v>9492078</v>
      </c>
      <c r="Q92" s="30">
        <f t="shared" si="8"/>
        <v>158736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CANCELADO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>
        <f>+[1]DEPURADO!A87</f>
        <v>9506712</v>
      </c>
      <c r="D93" s="23">
        <f>+[1]DEPURADO!B87</f>
        <v>9506712</v>
      </c>
      <c r="E93" s="25">
        <f>+[1]DEPURADO!C87</f>
        <v>43875</v>
      </c>
      <c r="F93" s="26">
        <f>+IF([1]DEPURADO!D87&gt;1,[1]DEPURADO!D87," ")</f>
        <v>43907</v>
      </c>
      <c r="G93" s="27">
        <f>[1]DEPURADO!F87</f>
        <v>209448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209448</v>
      </c>
      <c r="L93" s="28">
        <v>0</v>
      </c>
      <c r="M93" s="28">
        <v>0</v>
      </c>
      <c r="N93" s="28">
        <f t="shared" si="6"/>
        <v>209448</v>
      </c>
      <c r="O93" s="28">
        <f t="shared" si="7"/>
        <v>0</v>
      </c>
      <c r="P93" s="24">
        <f>IF([1]DEPURADO!I87&gt;1,0,[1]DEPURADO!B87)</f>
        <v>9506712</v>
      </c>
      <c r="Q93" s="30">
        <f t="shared" si="8"/>
        <v>209448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CANCELADO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>
        <f>+[1]DEPURADO!A88</f>
        <v>9504160</v>
      </c>
      <c r="D94" s="23">
        <f>+[1]DEPURADO!B88</f>
        <v>9504160</v>
      </c>
      <c r="E94" s="25">
        <f>+[1]DEPURADO!C88</f>
        <v>43875</v>
      </c>
      <c r="F94" s="26">
        <f>+IF([1]DEPURADO!D88&gt;1,[1]DEPURADO!D88," ")</f>
        <v>43907</v>
      </c>
      <c r="G94" s="27">
        <f>[1]DEPURADO!F88</f>
        <v>23600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23600</v>
      </c>
      <c r="L94" s="28">
        <v>0</v>
      </c>
      <c r="M94" s="28">
        <v>0</v>
      </c>
      <c r="N94" s="28">
        <f t="shared" si="6"/>
        <v>23600</v>
      </c>
      <c r="O94" s="28">
        <f t="shared" si="7"/>
        <v>0</v>
      </c>
      <c r="P94" s="24">
        <f>IF([1]DEPURADO!I88&gt;1,0,[1]DEPURADO!B88)</f>
        <v>9504160</v>
      </c>
      <c r="Q94" s="30">
        <f t="shared" si="8"/>
        <v>23600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CANCELADO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>
        <f>+[1]DEPURADO!A89</f>
        <v>9632720</v>
      </c>
      <c r="D95" s="23">
        <f>+[1]DEPURADO!B89</f>
        <v>9632720</v>
      </c>
      <c r="E95" s="25">
        <f>+[1]DEPURADO!C89</f>
        <v>43908</v>
      </c>
      <c r="F95" s="26">
        <f>+IF([1]DEPURADO!D89&gt;1,[1]DEPURADO!D89," ")</f>
        <v>43963</v>
      </c>
      <c r="G95" s="27">
        <f>[1]DEPURADO!F89</f>
        <v>95148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95148</v>
      </c>
      <c r="L95" s="28">
        <v>0</v>
      </c>
      <c r="M95" s="28">
        <v>0</v>
      </c>
      <c r="N95" s="28">
        <f t="shared" si="6"/>
        <v>95148</v>
      </c>
      <c r="O95" s="28">
        <f t="shared" si="7"/>
        <v>0</v>
      </c>
      <c r="P95" s="24">
        <f>IF([1]DEPURADO!I89&gt;1,0,[1]DEPURADO!B89)</f>
        <v>9632720</v>
      </c>
      <c r="Q95" s="30">
        <f t="shared" si="8"/>
        <v>95148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CANCELADO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>
        <f>+[1]DEPURADO!A90</f>
        <v>9668351</v>
      </c>
      <c r="D96" s="23">
        <f>+[1]DEPURADO!B90</f>
        <v>9668351</v>
      </c>
      <c r="E96" s="25">
        <f>+[1]DEPURADO!C90</f>
        <v>43941</v>
      </c>
      <c r="F96" s="26">
        <f>+IF([1]DEPURADO!D90&gt;1,[1]DEPURADO!D90," ")</f>
        <v>43977</v>
      </c>
      <c r="G96" s="27">
        <f>[1]DEPURADO!F90</f>
        <v>35100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35100</v>
      </c>
      <c r="L96" s="28">
        <v>0</v>
      </c>
      <c r="M96" s="28">
        <v>0</v>
      </c>
      <c r="N96" s="28">
        <f t="shared" si="6"/>
        <v>35100</v>
      </c>
      <c r="O96" s="28">
        <f t="shared" si="7"/>
        <v>0</v>
      </c>
      <c r="P96" s="24">
        <f>IF([1]DEPURADO!I90&gt;1,0,[1]DEPURADO!B90)</f>
        <v>9668351</v>
      </c>
      <c r="Q96" s="30">
        <f t="shared" si="8"/>
        <v>35100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CANCELADO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>
        <f>+[1]DEPURADO!A91</f>
        <v>9669428</v>
      </c>
      <c r="D97" s="23">
        <f>+[1]DEPURADO!B91</f>
        <v>9669428</v>
      </c>
      <c r="E97" s="25">
        <f>+[1]DEPURADO!C91</f>
        <v>43942</v>
      </c>
      <c r="F97" s="26">
        <f>+IF([1]DEPURADO!D91&gt;1,[1]DEPURADO!D91," ")</f>
        <v>43977</v>
      </c>
      <c r="G97" s="27">
        <f>[1]DEPURADO!F91</f>
        <v>172100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172100</v>
      </c>
      <c r="L97" s="28">
        <v>0</v>
      </c>
      <c r="M97" s="28">
        <v>0</v>
      </c>
      <c r="N97" s="28">
        <f t="shared" si="6"/>
        <v>172100</v>
      </c>
      <c r="O97" s="28">
        <f t="shared" si="7"/>
        <v>0</v>
      </c>
      <c r="P97" s="24">
        <f>IF([1]DEPURADO!I91&gt;1,0,[1]DEPURADO!B91)</f>
        <v>9669428</v>
      </c>
      <c r="Q97" s="30">
        <f t="shared" si="8"/>
        <v>172100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0</v>
      </c>
      <c r="AH97" s="30">
        <v>0</v>
      </c>
      <c r="AI97" s="30" t="str">
        <f>+[1]DEPURADO!G91</f>
        <v>CANCELADO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>
        <f>+[1]DEPURADO!A92</f>
        <v>9669432</v>
      </c>
      <c r="D98" s="23">
        <f>+[1]DEPURADO!B92</f>
        <v>9669432</v>
      </c>
      <c r="E98" s="25">
        <f>+[1]DEPURADO!C92</f>
        <v>43942</v>
      </c>
      <c r="F98" s="26">
        <f>+IF([1]DEPURADO!D92&gt;1,[1]DEPURADO!D92," ")</f>
        <v>43977</v>
      </c>
      <c r="G98" s="27">
        <f>[1]DEPURADO!F92</f>
        <v>77000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77000</v>
      </c>
      <c r="L98" s="28">
        <v>0</v>
      </c>
      <c r="M98" s="28">
        <v>0</v>
      </c>
      <c r="N98" s="28">
        <f t="shared" si="6"/>
        <v>77000</v>
      </c>
      <c r="O98" s="28">
        <f t="shared" si="7"/>
        <v>0</v>
      </c>
      <c r="P98" s="24">
        <f>IF([1]DEPURADO!I92&gt;1,0,[1]DEPURADO!B92)</f>
        <v>9669432</v>
      </c>
      <c r="Q98" s="30">
        <f t="shared" si="8"/>
        <v>77000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0</v>
      </c>
      <c r="AH98" s="30">
        <v>0</v>
      </c>
      <c r="AI98" s="30" t="str">
        <f>+[1]DEPURADO!G92</f>
        <v>CANCELADO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>
        <f>+[1]DEPURADO!A93</f>
        <v>9669618</v>
      </c>
      <c r="D99" s="23">
        <f>+[1]DEPURADO!B93</f>
        <v>9669618</v>
      </c>
      <c r="E99" s="25">
        <f>+[1]DEPURADO!C93</f>
        <v>43942</v>
      </c>
      <c r="F99" s="26">
        <f>+IF([1]DEPURADO!D93&gt;1,[1]DEPURADO!D93," ")</f>
        <v>43977</v>
      </c>
      <c r="G99" s="27">
        <f>[1]DEPURADO!F93</f>
        <v>21950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21950</v>
      </c>
      <c r="L99" s="28">
        <v>0</v>
      </c>
      <c r="M99" s="28">
        <v>0</v>
      </c>
      <c r="N99" s="28">
        <f t="shared" si="6"/>
        <v>21950</v>
      </c>
      <c r="O99" s="28">
        <f t="shared" si="7"/>
        <v>0</v>
      </c>
      <c r="P99" s="24">
        <f>IF([1]DEPURADO!I93&gt;1,0,[1]DEPURADO!B93)</f>
        <v>9669618</v>
      </c>
      <c r="Q99" s="30">
        <f t="shared" si="8"/>
        <v>21950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>CANCELADO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>
        <f>+[1]DEPURADO!A94</f>
        <v>9680376</v>
      </c>
      <c r="D100" s="23">
        <f>+[1]DEPURADO!B94</f>
        <v>9680376</v>
      </c>
      <c r="E100" s="25">
        <f>+[1]DEPURADO!C94</f>
        <v>43953</v>
      </c>
      <c r="F100" s="26">
        <f>+IF([1]DEPURADO!D94&gt;1,[1]DEPURADO!D94," ")</f>
        <v>44005</v>
      </c>
      <c r="G100" s="27">
        <f>[1]DEPURADO!F94</f>
        <v>134898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134898</v>
      </c>
      <c r="L100" s="28">
        <v>0</v>
      </c>
      <c r="M100" s="28">
        <v>0</v>
      </c>
      <c r="N100" s="28">
        <f t="shared" si="6"/>
        <v>134898</v>
      </c>
      <c r="O100" s="28">
        <f t="shared" si="7"/>
        <v>0</v>
      </c>
      <c r="P100" s="24">
        <f>IF([1]DEPURADO!I94&gt;1,0,[1]DEPURADO!B94)</f>
        <v>9680376</v>
      </c>
      <c r="Q100" s="30">
        <f t="shared" si="8"/>
        <v>134898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>CANCELADO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>
        <f>+[1]DEPURADO!A95</f>
        <v>9682616</v>
      </c>
      <c r="D101" s="23">
        <f>+[1]DEPURADO!B95</f>
        <v>9682616</v>
      </c>
      <c r="E101" s="25">
        <f>+[1]DEPURADO!C95</f>
        <v>43956</v>
      </c>
      <c r="F101" s="26">
        <f>+IF([1]DEPURADO!D95&gt;1,[1]DEPURADO!D95," ")</f>
        <v>44005</v>
      </c>
      <c r="G101" s="27">
        <f>[1]DEPURADO!F95</f>
        <v>35100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35100</v>
      </c>
      <c r="L101" s="28">
        <v>0</v>
      </c>
      <c r="M101" s="28">
        <v>0</v>
      </c>
      <c r="N101" s="28">
        <f t="shared" si="6"/>
        <v>35100</v>
      </c>
      <c r="O101" s="28">
        <f t="shared" si="7"/>
        <v>0</v>
      </c>
      <c r="P101" s="24">
        <f>IF([1]DEPURADO!I95&gt;1,0,[1]DEPURADO!B95)</f>
        <v>9682616</v>
      </c>
      <c r="Q101" s="30">
        <f t="shared" si="8"/>
        <v>35100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CANCELADO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>
        <f>+[1]DEPURADO!A96</f>
        <v>9682814</v>
      </c>
      <c r="D102" s="23">
        <f>+[1]DEPURADO!B96</f>
        <v>9682814</v>
      </c>
      <c r="E102" s="25">
        <f>+[1]DEPURADO!C96</f>
        <v>43956</v>
      </c>
      <c r="F102" s="26">
        <f>+IF([1]DEPURADO!D96&gt;1,[1]DEPURADO!D96," ")</f>
        <v>44005</v>
      </c>
      <c r="G102" s="27">
        <f>[1]DEPURADO!F96</f>
        <v>6630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6630</v>
      </c>
      <c r="L102" s="28">
        <v>0</v>
      </c>
      <c r="M102" s="28">
        <v>0</v>
      </c>
      <c r="N102" s="28">
        <f t="shared" si="6"/>
        <v>6630</v>
      </c>
      <c r="O102" s="28">
        <f t="shared" si="7"/>
        <v>0</v>
      </c>
      <c r="P102" s="24">
        <f>IF([1]DEPURADO!I96&gt;1,0,[1]DEPURADO!B96)</f>
        <v>9682814</v>
      </c>
      <c r="Q102" s="30">
        <f t="shared" si="8"/>
        <v>6630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CANCELADO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>
        <f>+[1]DEPURADO!A97</f>
        <v>9694808</v>
      </c>
      <c r="D103" s="23">
        <f>+[1]DEPURADO!B97</f>
        <v>9694808</v>
      </c>
      <c r="E103" s="25">
        <f>+[1]DEPURADO!C97</f>
        <v>43965</v>
      </c>
      <c r="F103" s="26">
        <f>+IF([1]DEPURADO!D97&gt;1,[1]DEPURADO!D97," ")</f>
        <v>44005</v>
      </c>
      <c r="G103" s="27">
        <f>[1]DEPURADO!F97</f>
        <v>78700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78700</v>
      </c>
      <c r="L103" s="28">
        <v>0</v>
      </c>
      <c r="M103" s="28">
        <v>0</v>
      </c>
      <c r="N103" s="28">
        <f t="shared" si="6"/>
        <v>78700</v>
      </c>
      <c r="O103" s="28">
        <f t="shared" si="7"/>
        <v>0</v>
      </c>
      <c r="P103" s="24">
        <f>IF([1]DEPURADO!I97&gt;1,0,[1]DEPURADO!B97)</f>
        <v>9694808</v>
      </c>
      <c r="Q103" s="30">
        <f t="shared" si="8"/>
        <v>78700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CANCELADO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>
        <f>+[1]DEPURADO!A98</f>
        <v>9700961</v>
      </c>
      <c r="D104" s="23">
        <f>+[1]DEPURADO!B98</f>
        <v>9700961</v>
      </c>
      <c r="E104" s="25">
        <f>+[1]DEPURADO!C98</f>
        <v>43969</v>
      </c>
      <c r="F104" s="26">
        <f>+IF([1]DEPURADO!D98&gt;1,[1]DEPURADO!D98," ")</f>
        <v>44005</v>
      </c>
      <c r="G104" s="27">
        <f>[1]DEPURADO!F98</f>
        <v>472110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472110</v>
      </c>
      <c r="L104" s="28">
        <v>0</v>
      </c>
      <c r="M104" s="28">
        <v>0</v>
      </c>
      <c r="N104" s="28">
        <f t="shared" si="6"/>
        <v>472110</v>
      </c>
      <c r="O104" s="28">
        <f t="shared" si="7"/>
        <v>0</v>
      </c>
      <c r="P104" s="24">
        <f>IF([1]DEPURADO!I98&gt;1,0,[1]DEPURADO!B98)</f>
        <v>9700961</v>
      </c>
      <c r="Q104" s="30">
        <f t="shared" si="8"/>
        <v>472110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>CANCELADO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>
        <f>+[1]DEPURADO!A99</f>
        <v>9708739</v>
      </c>
      <c r="D105" s="23">
        <f>+[1]DEPURADO!B99</f>
        <v>9708739</v>
      </c>
      <c r="E105" s="25">
        <f>+[1]DEPURADO!C99</f>
        <v>43973</v>
      </c>
      <c r="F105" s="26">
        <f>+IF([1]DEPURADO!D99&gt;1,[1]DEPURADO!D99," ")</f>
        <v>44005</v>
      </c>
      <c r="G105" s="27">
        <f>[1]DEPURADO!F99</f>
        <v>31700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31700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31700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>NO RADICADO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>
        <f>+[1]DEPURADO!A100</f>
        <v>9709588</v>
      </c>
      <c r="D106" s="23">
        <f>+[1]DEPURADO!B100</f>
        <v>9709588</v>
      </c>
      <c r="E106" s="25">
        <f>+[1]DEPURADO!C100</f>
        <v>43974</v>
      </c>
      <c r="F106" s="26">
        <f>+IF([1]DEPURADO!D100&gt;1,[1]DEPURADO!D100," ")</f>
        <v>44005</v>
      </c>
      <c r="G106" s="27">
        <f>[1]DEPURADO!F100</f>
        <v>114491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114491</v>
      </c>
      <c r="L106" s="28">
        <v>0</v>
      </c>
      <c r="M106" s="28">
        <v>0</v>
      </c>
      <c r="N106" s="28">
        <f t="shared" si="6"/>
        <v>114491</v>
      </c>
      <c r="O106" s="28">
        <f t="shared" si="7"/>
        <v>0</v>
      </c>
      <c r="P106" s="24">
        <f>IF([1]DEPURADO!I100&gt;1,0,[1]DEPURADO!B100)</f>
        <v>9709588</v>
      </c>
      <c r="Q106" s="30">
        <f t="shared" si="8"/>
        <v>114491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CANCELADO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>
        <f>+[1]DEPURADO!A101</f>
        <v>9711145</v>
      </c>
      <c r="D107" s="23">
        <f>+[1]DEPURADO!B101</f>
        <v>9711145</v>
      </c>
      <c r="E107" s="25">
        <f>+[1]DEPURADO!C101</f>
        <v>43976</v>
      </c>
      <c r="F107" s="26">
        <f>+IF([1]DEPURADO!D101&gt;1,[1]DEPURADO!D101," ")</f>
        <v>44005</v>
      </c>
      <c r="G107" s="27">
        <f>[1]DEPURADO!F101</f>
        <v>168555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168555</v>
      </c>
      <c r="L107" s="28">
        <v>0</v>
      </c>
      <c r="M107" s="28">
        <v>0</v>
      </c>
      <c r="N107" s="28">
        <f t="shared" si="6"/>
        <v>168555</v>
      </c>
      <c r="O107" s="28">
        <f t="shared" si="7"/>
        <v>0</v>
      </c>
      <c r="P107" s="24">
        <f>IF([1]DEPURADO!I101&gt;1,0,[1]DEPURADO!B101)</f>
        <v>9711145</v>
      </c>
      <c r="Q107" s="30">
        <f t="shared" si="8"/>
        <v>168555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0</v>
      </c>
      <c r="AH107" s="30">
        <v>0</v>
      </c>
      <c r="AI107" s="30" t="str">
        <f>+[1]DEPURADO!G101</f>
        <v>CANCELADO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>
        <f>+[1]DEPURADO!A102</f>
        <v>9713049</v>
      </c>
      <c r="D108" s="23">
        <f>+[1]DEPURADO!B102</f>
        <v>9713049</v>
      </c>
      <c r="E108" s="25">
        <f>+[1]DEPURADO!C102</f>
        <v>43977</v>
      </c>
      <c r="F108" s="26">
        <f>+IF([1]DEPURADO!D102&gt;1,[1]DEPURADO!D102," ")</f>
        <v>44005</v>
      </c>
      <c r="G108" s="27">
        <f>[1]DEPURADO!F102</f>
        <v>5300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5300</v>
      </c>
      <c r="L108" s="28">
        <v>0</v>
      </c>
      <c r="M108" s="28">
        <v>0</v>
      </c>
      <c r="N108" s="28">
        <f t="shared" si="6"/>
        <v>5300</v>
      </c>
      <c r="O108" s="28">
        <f t="shared" si="7"/>
        <v>0</v>
      </c>
      <c r="P108" s="24">
        <f>IF([1]DEPURADO!I102&gt;1,0,[1]DEPURADO!B102)</f>
        <v>9713049</v>
      </c>
      <c r="Q108" s="30">
        <f t="shared" si="8"/>
        <v>5300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CANCELADO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>
        <f>+[1]DEPURADO!A103</f>
        <v>9715097</v>
      </c>
      <c r="D109" s="23">
        <f>+[1]DEPURADO!B103</f>
        <v>9715097</v>
      </c>
      <c r="E109" s="25">
        <f>+[1]DEPURADO!C103</f>
        <v>43978</v>
      </c>
      <c r="F109" s="26">
        <f>+IF([1]DEPURADO!D103&gt;1,[1]DEPURADO!D103," ")</f>
        <v>44005</v>
      </c>
      <c r="G109" s="27">
        <f>[1]DEPURADO!F103</f>
        <v>7605</v>
      </c>
      <c r="H109" s="28">
        <v>0</v>
      </c>
      <c r="I109" s="28">
        <f>+[1]DEPURADO!N103+[1]DEPURADO!O103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7605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7605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NO RADICADO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>
        <f>+[1]DEPURADO!A104</f>
        <v>9714670</v>
      </c>
      <c r="D110" s="23">
        <f>+[1]DEPURADO!B104</f>
        <v>9714670</v>
      </c>
      <c r="E110" s="25">
        <f>+[1]DEPURADO!C104</f>
        <v>43978</v>
      </c>
      <c r="F110" s="26">
        <f>+IF([1]DEPURADO!D104&gt;1,[1]DEPURADO!D104," ")</f>
        <v>44005</v>
      </c>
      <c r="G110" s="27">
        <f>[1]DEPURADO!F104</f>
        <v>31700</v>
      </c>
      <c r="H110" s="28">
        <v>0</v>
      </c>
      <c r="I110" s="28">
        <f>+[1]DEPURADO!N104+[1]DEPURADO!O104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31700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31700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NO RADICADO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>
        <f>+[1]DEPURADO!A105</f>
        <v>9715844</v>
      </c>
      <c r="D111" s="23">
        <f>+[1]DEPURADO!B105</f>
        <v>9715844</v>
      </c>
      <c r="E111" s="25">
        <f>+[1]DEPURADO!C105</f>
        <v>43978</v>
      </c>
      <c r="F111" s="26">
        <f>+IF([1]DEPURADO!D105&gt;1,[1]DEPURADO!D105," ")</f>
        <v>44005</v>
      </c>
      <c r="G111" s="27">
        <f>[1]DEPURADO!F105</f>
        <v>21200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21200</v>
      </c>
      <c r="L111" s="28">
        <v>0</v>
      </c>
      <c r="M111" s="28">
        <v>0</v>
      </c>
      <c r="N111" s="28">
        <f t="shared" si="6"/>
        <v>21200</v>
      </c>
      <c r="O111" s="28">
        <f t="shared" si="7"/>
        <v>0</v>
      </c>
      <c r="P111" s="24">
        <f>IF([1]DEPURADO!I105&gt;1,0,[1]DEPURADO!B105)</f>
        <v>9715844</v>
      </c>
      <c r="Q111" s="30">
        <f t="shared" si="8"/>
        <v>21200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CANCELADO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>
        <f>+[1]DEPURADO!A106</f>
        <v>9721509</v>
      </c>
      <c r="D112" s="23">
        <f>+[1]DEPURADO!B106</f>
        <v>9721509</v>
      </c>
      <c r="E112" s="25">
        <f>+[1]DEPURADO!C106</f>
        <v>43981</v>
      </c>
      <c r="F112" s="26">
        <f>+IF([1]DEPURADO!D106&gt;1,[1]DEPURADO!D106," ")</f>
        <v>44005</v>
      </c>
      <c r="G112" s="27">
        <f>[1]DEPURADO!F106</f>
        <v>10600</v>
      </c>
      <c r="H112" s="28">
        <v>0</v>
      </c>
      <c r="I112" s="28">
        <f>+[1]DEPURADO!N106+[1]DEPURADO!O106</f>
        <v>0</v>
      </c>
      <c r="J112" s="28">
        <f>+[1]DEPURADO!S106</f>
        <v>0</v>
      </c>
      <c r="K112" s="29">
        <f>+[1]DEPURADO!Q106+[1]DEPURADO!R106</f>
        <v>10600</v>
      </c>
      <c r="L112" s="28">
        <v>0</v>
      </c>
      <c r="M112" s="28">
        <v>0</v>
      </c>
      <c r="N112" s="28">
        <f t="shared" si="6"/>
        <v>10600</v>
      </c>
      <c r="O112" s="28">
        <f t="shared" si="7"/>
        <v>0</v>
      </c>
      <c r="P112" s="24">
        <f>IF([1]DEPURADO!I106&gt;1,0,[1]DEPURADO!B106)</f>
        <v>9721509</v>
      </c>
      <c r="Q112" s="30">
        <f t="shared" si="8"/>
        <v>10600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CANCELADO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>
        <f>+[1]DEPURADO!A107</f>
        <v>9723957</v>
      </c>
      <c r="D113" s="23">
        <f>+[1]DEPURADO!B107</f>
        <v>9723957</v>
      </c>
      <c r="E113" s="25">
        <f>+[1]DEPURADO!C107</f>
        <v>43983</v>
      </c>
      <c r="F113" s="26">
        <f>+IF([1]DEPURADO!D107&gt;1,[1]DEPURADO!D107," ")</f>
        <v>44046</v>
      </c>
      <c r="G113" s="27">
        <f>[1]DEPURADO!F107</f>
        <v>20800</v>
      </c>
      <c r="H113" s="28">
        <v>0</v>
      </c>
      <c r="I113" s="28">
        <f>+[1]DEPURADO!N107+[1]DEPURADO!O107</f>
        <v>0</v>
      </c>
      <c r="J113" s="28">
        <f>+[1]DEPURADO!S107</f>
        <v>0</v>
      </c>
      <c r="K113" s="29">
        <f>+[1]DEPURADO!Q107+[1]DEPURADO!R107</f>
        <v>20800</v>
      </c>
      <c r="L113" s="28">
        <v>0</v>
      </c>
      <c r="M113" s="28">
        <v>0</v>
      </c>
      <c r="N113" s="28">
        <f t="shared" si="6"/>
        <v>20800</v>
      </c>
      <c r="O113" s="28">
        <f t="shared" si="7"/>
        <v>0</v>
      </c>
      <c r="P113" s="24">
        <f>IF([1]DEPURADO!I107&gt;1,0,[1]DEPURADO!B107)</f>
        <v>9723957</v>
      </c>
      <c r="Q113" s="30">
        <f t="shared" si="8"/>
        <v>20800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CANCELADO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>
        <f>+[1]DEPURADO!A108</f>
        <v>9730910</v>
      </c>
      <c r="D114" s="23">
        <f>+[1]DEPURADO!B108</f>
        <v>9730910</v>
      </c>
      <c r="E114" s="25">
        <f>+[1]DEPURADO!C108</f>
        <v>43987</v>
      </c>
      <c r="F114" s="26">
        <f>+IF([1]DEPURADO!D108&gt;1,[1]DEPURADO!D108," ")</f>
        <v>44046</v>
      </c>
      <c r="G114" s="27">
        <f>[1]DEPURADO!F108</f>
        <v>5300</v>
      </c>
      <c r="H114" s="28">
        <v>0</v>
      </c>
      <c r="I114" s="28">
        <f>+[1]DEPURADO!N108+[1]DEPURADO!O108</f>
        <v>0</v>
      </c>
      <c r="J114" s="28">
        <f>+[1]DEPURADO!S108</f>
        <v>0</v>
      </c>
      <c r="K114" s="29">
        <f>+[1]DEPURADO!Q108+[1]DEPURADO!R108</f>
        <v>5300</v>
      </c>
      <c r="L114" s="28">
        <v>0</v>
      </c>
      <c r="M114" s="28">
        <v>0</v>
      </c>
      <c r="N114" s="28">
        <f t="shared" si="6"/>
        <v>5300</v>
      </c>
      <c r="O114" s="28">
        <f t="shared" si="7"/>
        <v>0</v>
      </c>
      <c r="P114" s="24">
        <f>IF([1]DEPURADO!I108&gt;1,0,[1]DEPURADO!B108)</f>
        <v>9730910</v>
      </c>
      <c r="Q114" s="30">
        <f t="shared" si="8"/>
        <v>5300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>CANCELADO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>
        <f>+[1]DEPURADO!A109</f>
        <v>9733762</v>
      </c>
      <c r="D115" s="23">
        <f>+[1]DEPURADO!B109</f>
        <v>9733762</v>
      </c>
      <c r="E115" s="25">
        <f>+[1]DEPURADO!C109</f>
        <v>43990</v>
      </c>
      <c r="F115" s="26">
        <f>+IF([1]DEPURADO!D109&gt;1,[1]DEPURADO!D109," ")</f>
        <v>44046</v>
      </c>
      <c r="G115" s="27">
        <f>[1]DEPURADO!F109</f>
        <v>193742</v>
      </c>
      <c r="H115" s="28">
        <v>0</v>
      </c>
      <c r="I115" s="28">
        <f>+[1]DEPURADO!N109+[1]DEPURADO!O109</f>
        <v>0</v>
      </c>
      <c r="J115" s="28">
        <f>+[1]DEPURADO!S109</f>
        <v>0</v>
      </c>
      <c r="K115" s="29">
        <f>+[1]DEPURADO!Q109+[1]DEPURADO!R109</f>
        <v>193742</v>
      </c>
      <c r="L115" s="28">
        <v>0</v>
      </c>
      <c r="M115" s="28">
        <v>0</v>
      </c>
      <c r="N115" s="28">
        <f t="shared" si="6"/>
        <v>193742</v>
      </c>
      <c r="O115" s="28">
        <f t="shared" si="7"/>
        <v>0</v>
      </c>
      <c r="P115" s="24">
        <f>IF([1]DEPURADO!I109&gt;1,0,[1]DEPURADO!B109)</f>
        <v>9733762</v>
      </c>
      <c r="Q115" s="30">
        <f t="shared" si="8"/>
        <v>193742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CANCELADO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>
        <f>+[1]DEPURADO!A110</f>
        <v>9736700</v>
      </c>
      <c r="D116" s="23">
        <f>+[1]DEPURADO!B110</f>
        <v>9736700</v>
      </c>
      <c r="E116" s="25">
        <f>+[1]DEPURADO!C110</f>
        <v>43991</v>
      </c>
      <c r="F116" s="26">
        <f>+IF([1]DEPURADO!D110&gt;1,[1]DEPURADO!D110," ")</f>
        <v>44046</v>
      </c>
      <c r="G116" s="27">
        <f>[1]DEPURADO!F110</f>
        <v>28100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28100</v>
      </c>
      <c r="L116" s="28">
        <v>0</v>
      </c>
      <c r="M116" s="28">
        <v>0</v>
      </c>
      <c r="N116" s="28">
        <f t="shared" si="6"/>
        <v>28100</v>
      </c>
      <c r="O116" s="28">
        <f t="shared" si="7"/>
        <v>0</v>
      </c>
      <c r="P116" s="24">
        <f>IF([1]DEPURADO!I110&gt;1,0,[1]DEPURADO!B110)</f>
        <v>9736700</v>
      </c>
      <c r="Q116" s="30">
        <f t="shared" si="8"/>
        <v>28100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0</v>
      </c>
      <c r="AH116" s="30">
        <v>0</v>
      </c>
      <c r="AI116" s="30" t="str">
        <f>+[1]DEPURADO!G110</f>
        <v>CANCELADO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>
        <f>+[1]DEPURADO!A111</f>
        <v>9737575</v>
      </c>
      <c r="D117" s="23">
        <f>+[1]DEPURADO!B111</f>
        <v>9737575</v>
      </c>
      <c r="E117" s="25">
        <f>+[1]DEPURADO!C111</f>
        <v>43991</v>
      </c>
      <c r="F117" s="26">
        <f>+IF([1]DEPURADO!D111&gt;1,[1]DEPURADO!D111," ")</f>
        <v>44046</v>
      </c>
      <c r="G117" s="27">
        <f>[1]DEPURADO!F111</f>
        <v>120300</v>
      </c>
      <c r="H117" s="28">
        <v>0</v>
      </c>
      <c r="I117" s="28">
        <f>+[1]DEPURADO!N111+[1]DEPURADO!O111</f>
        <v>0</v>
      </c>
      <c r="J117" s="28">
        <f>+[1]DEPURADO!S111</f>
        <v>0</v>
      </c>
      <c r="K117" s="29">
        <f>+[1]DEPURADO!Q111+[1]DEPURADO!R111</f>
        <v>120300</v>
      </c>
      <c r="L117" s="28">
        <v>0</v>
      </c>
      <c r="M117" s="28">
        <v>0</v>
      </c>
      <c r="N117" s="28">
        <f t="shared" si="6"/>
        <v>120300</v>
      </c>
      <c r="O117" s="28">
        <f t="shared" si="7"/>
        <v>0</v>
      </c>
      <c r="P117" s="24">
        <f>IF([1]DEPURADO!I111&gt;1,0,[1]DEPURADO!B111)</f>
        <v>9737575</v>
      </c>
      <c r="Q117" s="30">
        <f t="shared" si="8"/>
        <v>120300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0</v>
      </c>
      <c r="AH117" s="30">
        <v>0</v>
      </c>
      <c r="AI117" s="30" t="str">
        <f>+[1]DEPURADO!G111</f>
        <v>CANCELADO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>
        <f>+[1]DEPURADO!A112</f>
        <v>9742258</v>
      </c>
      <c r="D118" s="23">
        <f>+[1]DEPURADO!B112</f>
        <v>9742258</v>
      </c>
      <c r="E118" s="25">
        <f>+[1]DEPURADO!C112</f>
        <v>43994</v>
      </c>
      <c r="F118" s="26">
        <f>+IF([1]DEPURADO!D112&gt;1,[1]DEPURADO!D112," ")</f>
        <v>44046</v>
      </c>
      <c r="G118" s="27">
        <f>[1]DEPURADO!F112</f>
        <v>5300</v>
      </c>
      <c r="H118" s="28">
        <v>0</v>
      </c>
      <c r="I118" s="28">
        <f>+[1]DEPURADO!N112+[1]DEPURADO!O112</f>
        <v>0</v>
      </c>
      <c r="J118" s="28">
        <f>+[1]DEPURADO!S112</f>
        <v>0</v>
      </c>
      <c r="K118" s="29">
        <f>+[1]DEPURADO!Q112+[1]DEPURADO!R112</f>
        <v>5300</v>
      </c>
      <c r="L118" s="28">
        <v>0</v>
      </c>
      <c r="M118" s="28">
        <v>0</v>
      </c>
      <c r="N118" s="28">
        <f t="shared" si="6"/>
        <v>5300</v>
      </c>
      <c r="O118" s="28">
        <f t="shared" si="7"/>
        <v>0</v>
      </c>
      <c r="P118" s="24">
        <f>IF([1]DEPURADO!I112&gt;1,0,[1]DEPURADO!B112)</f>
        <v>9742258</v>
      </c>
      <c r="Q118" s="30">
        <f t="shared" si="8"/>
        <v>5300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>CANCELADO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>
        <f>+[1]DEPURADO!A113</f>
        <v>9742511</v>
      </c>
      <c r="D119" s="23">
        <f>+[1]DEPURADO!B113</f>
        <v>9742511</v>
      </c>
      <c r="E119" s="25">
        <f>+[1]DEPURADO!C113</f>
        <v>43994</v>
      </c>
      <c r="F119" s="26">
        <f>+IF([1]DEPURADO!D113&gt;1,[1]DEPURADO!D113," ")</f>
        <v>44046</v>
      </c>
      <c r="G119" s="27">
        <f>[1]DEPURADO!F113</f>
        <v>9720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9720</v>
      </c>
      <c r="L119" s="28">
        <v>0</v>
      </c>
      <c r="M119" s="28">
        <v>0</v>
      </c>
      <c r="N119" s="28">
        <f t="shared" si="6"/>
        <v>9720</v>
      </c>
      <c r="O119" s="28">
        <f t="shared" si="7"/>
        <v>0</v>
      </c>
      <c r="P119" s="24">
        <f>IF([1]DEPURADO!I113&gt;1,0,[1]DEPURADO!B113)</f>
        <v>9742511</v>
      </c>
      <c r="Q119" s="30">
        <f t="shared" si="8"/>
        <v>9720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>CANCELADO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>
        <f>+[1]DEPURADO!A114</f>
        <v>9742516</v>
      </c>
      <c r="D120" s="23">
        <f>+[1]DEPURADO!B114</f>
        <v>9742516</v>
      </c>
      <c r="E120" s="25">
        <f>+[1]DEPURADO!C114</f>
        <v>43994</v>
      </c>
      <c r="F120" s="26">
        <f>+IF([1]DEPURADO!D114&gt;1,[1]DEPURADO!D114," ")</f>
        <v>44046</v>
      </c>
      <c r="G120" s="27">
        <f>[1]DEPURADO!F114</f>
        <v>14588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14588</v>
      </c>
      <c r="L120" s="28">
        <v>0</v>
      </c>
      <c r="M120" s="28">
        <v>0</v>
      </c>
      <c r="N120" s="28">
        <f t="shared" si="6"/>
        <v>14588</v>
      </c>
      <c r="O120" s="28">
        <f t="shared" si="7"/>
        <v>0</v>
      </c>
      <c r="P120" s="24">
        <f>IF([1]DEPURADO!I114&gt;1,0,[1]DEPURADO!B114)</f>
        <v>9742516</v>
      </c>
      <c r="Q120" s="30">
        <f t="shared" si="8"/>
        <v>14588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CANCELADO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>
        <f>+[1]DEPURADO!A115</f>
        <v>9754170</v>
      </c>
      <c r="D121" s="23">
        <f>+[1]DEPURADO!B115</f>
        <v>9754170</v>
      </c>
      <c r="E121" s="25">
        <f>+[1]DEPURADO!C115</f>
        <v>44001</v>
      </c>
      <c r="F121" s="26">
        <f>+IF([1]DEPURADO!D115&gt;1,[1]DEPURADO!D115," ")</f>
        <v>44046</v>
      </c>
      <c r="G121" s="27">
        <f>[1]DEPURADO!F115</f>
        <v>62910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62910</v>
      </c>
      <c r="L121" s="28">
        <v>0</v>
      </c>
      <c r="M121" s="28">
        <v>0</v>
      </c>
      <c r="N121" s="28">
        <f t="shared" si="6"/>
        <v>62910</v>
      </c>
      <c r="O121" s="28">
        <f t="shared" si="7"/>
        <v>0</v>
      </c>
      <c r="P121" s="24">
        <f>IF([1]DEPURADO!I115&gt;1,0,[1]DEPURADO!B115)</f>
        <v>9754170</v>
      </c>
      <c r="Q121" s="30">
        <f t="shared" si="8"/>
        <v>62910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CANCELADO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>
        <f>+[1]DEPURADO!A116</f>
        <v>9763807</v>
      </c>
      <c r="D122" s="23">
        <f>+[1]DEPURADO!B116</f>
        <v>9763807</v>
      </c>
      <c r="E122" s="25">
        <f>+[1]DEPURADO!C116</f>
        <v>44008</v>
      </c>
      <c r="F122" s="26">
        <f>+IF([1]DEPURADO!D116&gt;1,[1]DEPURADO!D116," ")</f>
        <v>44046</v>
      </c>
      <c r="G122" s="27">
        <f>[1]DEPURADO!F116</f>
        <v>80000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80000</v>
      </c>
      <c r="L122" s="28">
        <v>0</v>
      </c>
      <c r="M122" s="28">
        <v>0</v>
      </c>
      <c r="N122" s="28">
        <f t="shared" si="6"/>
        <v>80000</v>
      </c>
      <c r="O122" s="28">
        <f t="shared" si="7"/>
        <v>0</v>
      </c>
      <c r="P122" s="24">
        <f>IF([1]DEPURADO!I116&gt;1,0,[1]DEPURADO!B116)</f>
        <v>9763807</v>
      </c>
      <c r="Q122" s="30">
        <f t="shared" si="8"/>
        <v>80000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>CANCELADO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>
        <f>+[1]DEPURADO!A117</f>
        <v>9771024</v>
      </c>
      <c r="D123" s="23">
        <f>+[1]DEPURADO!B117</f>
        <v>9771024</v>
      </c>
      <c r="E123" s="25">
        <f>+[1]DEPURADO!C117</f>
        <v>44012</v>
      </c>
      <c r="F123" s="26">
        <f>+IF([1]DEPURADO!D117&gt;1,[1]DEPURADO!D117," ")</f>
        <v>44046</v>
      </c>
      <c r="G123" s="27">
        <f>[1]DEPURADO!F117</f>
        <v>77435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77435</v>
      </c>
      <c r="L123" s="28">
        <v>0</v>
      </c>
      <c r="M123" s="28">
        <v>0</v>
      </c>
      <c r="N123" s="28">
        <f t="shared" si="6"/>
        <v>77435</v>
      </c>
      <c r="O123" s="28">
        <f t="shared" si="7"/>
        <v>0</v>
      </c>
      <c r="P123" s="24">
        <f>IF([1]DEPURADO!I117&gt;1,0,[1]DEPURADO!B117)</f>
        <v>9771024</v>
      </c>
      <c r="Q123" s="30">
        <f t="shared" si="8"/>
        <v>77435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CANCELADO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>
        <f>+[1]DEPURADO!A118</f>
        <v>9779952</v>
      </c>
      <c r="D124" s="23">
        <f>+[1]DEPURADO!B118</f>
        <v>9779952</v>
      </c>
      <c r="E124" s="25">
        <f>+[1]DEPURADO!C118</f>
        <v>44016</v>
      </c>
      <c r="F124" s="26">
        <f>+IF([1]DEPURADO!D118&gt;1,[1]DEPURADO!D118," ")</f>
        <v>44063</v>
      </c>
      <c r="G124" s="27">
        <f>[1]DEPURADO!F118</f>
        <v>26500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26500</v>
      </c>
      <c r="L124" s="28">
        <v>0</v>
      </c>
      <c r="M124" s="28">
        <v>0</v>
      </c>
      <c r="N124" s="28">
        <f t="shared" si="6"/>
        <v>26500</v>
      </c>
      <c r="O124" s="28">
        <f t="shared" si="7"/>
        <v>0</v>
      </c>
      <c r="P124" s="24">
        <f>IF([1]DEPURADO!I118&gt;1,0,[1]DEPURADO!B118)</f>
        <v>9779952</v>
      </c>
      <c r="Q124" s="30">
        <f t="shared" si="8"/>
        <v>26500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CANCELADO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>
        <f>+[1]DEPURADO!A119</f>
        <v>9783564</v>
      </c>
      <c r="D125" s="23">
        <f>+[1]DEPURADO!B119</f>
        <v>9783564</v>
      </c>
      <c r="E125" s="25">
        <f>+[1]DEPURADO!C119</f>
        <v>44019</v>
      </c>
      <c r="F125" s="26">
        <f>+IF([1]DEPURADO!D119&gt;1,[1]DEPURADO!D119," ")</f>
        <v>44063</v>
      </c>
      <c r="G125" s="27">
        <f>[1]DEPURADO!F119</f>
        <v>5300</v>
      </c>
      <c r="H125" s="28">
        <v>0</v>
      </c>
      <c r="I125" s="28">
        <f>+[1]DEPURADO!N119+[1]DEPURADO!O119</f>
        <v>0</v>
      </c>
      <c r="J125" s="28">
        <f>+[1]DEPURADO!S119</f>
        <v>4770</v>
      </c>
      <c r="K125" s="29">
        <f>+[1]DEPURADO!Q119+[1]DEPURADO!R119</f>
        <v>530</v>
      </c>
      <c r="L125" s="28">
        <v>0</v>
      </c>
      <c r="M125" s="28">
        <v>0</v>
      </c>
      <c r="N125" s="28">
        <f t="shared" si="6"/>
        <v>5300</v>
      </c>
      <c r="O125" s="28">
        <f t="shared" si="7"/>
        <v>0</v>
      </c>
      <c r="P125" s="24">
        <f>IF([1]DEPURADO!I119&gt;1,0,[1]DEPURADO!B119)</f>
        <v>9783564</v>
      </c>
      <c r="Q125" s="30">
        <f t="shared" si="8"/>
        <v>5300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CANCELADO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>
        <f>+[1]DEPURADO!A120</f>
        <v>9799611</v>
      </c>
      <c r="D126" s="23">
        <f>+[1]DEPURADO!B120</f>
        <v>9799611</v>
      </c>
      <c r="E126" s="25">
        <f>+[1]DEPURADO!C120</f>
        <v>44027</v>
      </c>
      <c r="F126" s="26">
        <f>+IF([1]DEPURADO!D120&gt;1,[1]DEPURADO!D120," ")</f>
        <v>44063</v>
      </c>
      <c r="G126" s="27">
        <f>[1]DEPURADO!F120</f>
        <v>28100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28100</v>
      </c>
      <c r="L126" s="28">
        <v>0</v>
      </c>
      <c r="M126" s="28">
        <v>0</v>
      </c>
      <c r="N126" s="28">
        <f t="shared" si="6"/>
        <v>28100</v>
      </c>
      <c r="O126" s="28">
        <f t="shared" si="7"/>
        <v>0</v>
      </c>
      <c r="P126" s="24">
        <f>IF([1]DEPURADO!I120&gt;1,0,[1]DEPURADO!B120)</f>
        <v>9799611</v>
      </c>
      <c r="Q126" s="30">
        <f t="shared" si="8"/>
        <v>28100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CANCELADO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>
        <f>+[1]DEPURADO!A121</f>
        <v>9810504</v>
      </c>
      <c r="D127" s="23">
        <f>+[1]DEPURADO!B121</f>
        <v>9810504</v>
      </c>
      <c r="E127" s="25">
        <f>+[1]DEPURADO!C121</f>
        <v>44034</v>
      </c>
      <c r="F127" s="26">
        <f>+IF([1]DEPURADO!D121&gt;1,[1]DEPURADO!D121," ")</f>
        <v>44063</v>
      </c>
      <c r="G127" s="27">
        <f>[1]DEPURADO!F121</f>
        <v>24300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24300</v>
      </c>
      <c r="L127" s="28">
        <v>0</v>
      </c>
      <c r="M127" s="28">
        <v>0</v>
      </c>
      <c r="N127" s="28">
        <f t="shared" si="6"/>
        <v>24300</v>
      </c>
      <c r="O127" s="28">
        <f t="shared" si="7"/>
        <v>0</v>
      </c>
      <c r="P127" s="24">
        <f>IF([1]DEPURADO!I121&gt;1,0,[1]DEPURADO!B121)</f>
        <v>9810504</v>
      </c>
      <c r="Q127" s="30">
        <f t="shared" si="8"/>
        <v>24300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CANCELADO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>
        <f>+[1]DEPURADO!A122</f>
        <v>9819564</v>
      </c>
      <c r="D128" s="23">
        <f>+[1]DEPURADO!B122</f>
        <v>9819564</v>
      </c>
      <c r="E128" s="25">
        <f>+[1]DEPURADO!C122</f>
        <v>44039</v>
      </c>
      <c r="F128" s="26">
        <f>+IF([1]DEPURADO!D122&gt;1,[1]DEPURADO!D122," ")</f>
        <v>44063</v>
      </c>
      <c r="G128" s="27">
        <f>[1]DEPURADO!F122</f>
        <v>49524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49524</v>
      </c>
      <c r="L128" s="28">
        <v>0</v>
      </c>
      <c r="M128" s="28">
        <v>0</v>
      </c>
      <c r="N128" s="28">
        <f t="shared" si="6"/>
        <v>49524</v>
      </c>
      <c r="O128" s="28">
        <f t="shared" si="7"/>
        <v>0</v>
      </c>
      <c r="P128" s="24">
        <f>IF([1]DEPURADO!I122&gt;1,0,[1]DEPURADO!B122)</f>
        <v>9819564</v>
      </c>
      <c r="Q128" s="30">
        <f t="shared" si="8"/>
        <v>49524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>CANCELADO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>
        <f>+[1]DEPURADO!A123</f>
        <v>9825122</v>
      </c>
      <c r="D129" s="23">
        <f>+[1]DEPURADO!B123</f>
        <v>9825122</v>
      </c>
      <c r="E129" s="25">
        <f>+[1]DEPURADO!C123</f>
        <v>44041</v>
      </c>
      <c r="F129" s="26">
        <f>+IF([1]DEPURADO!D123&gt;1,[1]DEPURADO!D123," ")</f>
        <v>44063</v>
      </c>
      <c r="G129" s="27">
        <f>[1]DEPURADO!F123</f>
        <v>21200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21200</v>
      </c>
      <c r="L129" s="28">
        <v>0</v>
      </c>
      <c r="M129" s="28">
        <v>0</v>
      </c>
      <c r="N129" s="28">
        <f t="shared" si="6"/>
        <v>21200</v>
      </c>
      <c r="O129" s="28">
        <f t="shared" si="7"/>
        <v>0</v>
      </c>
      <c r="P129" s="24">
        <f>IF([1]DEPURADO!I123&gt;1,0,[1]DEPURADO!B123)</f>
        <v>9825122</v>
      </c>
      <c r="Q129" s="30">
        <f t="shared" si="8"/>
        <v>21200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CANCELADO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>
        <f>+[1]DEPURADO!A124</f>
        <v>9826976</v>
      </c>
      <c r="D130" s="23">
        <f>+[1]DEPURADO!B124</f>
        <v>9826976</v>
      </c>
      <c r="E130" s="25">
        <f>+[1]DEPURADO!C124</f>
        <v>44042</v>
      </c>
      <c r="F130" s="26">
        <f>+IF([1]DEPURADO!D124&gt;1,[1]DEPURADO!D124," ")</f>
        <v>44063</v>
      </c>
      <c r="G130" s="27">
        <f>[1]DEPURADO!F124</f>
        <v>14450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14450</v>
      </c>
      <c r="L130" s="28">
        <v>0</v>
      </c>
      <c r="M130" s="28">
        <v>0</v>
      </c>
      <c r="N130" s="28">
        <f t="shared" si="6"/>
        <v>14450</v>
      </c>
      <c r="O130" s="28">
        <f t="shared" si="7"/>
        <v>0</v>
      </c>
      <c r="P130" s="24">
        <f>IF([1]DEPURADO!I124&gt;1,0,[1]DEPURADO!B124)</f>
        <v>9826976</v>
      </c>
      <c r="Q130" s="30">
        <f t="shared" si="8"/>
        <v>14450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CANCELADO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>
        <f>+[1]DEPURADO!A125</f>
        <v>9836600</v>
      </c>
      <c r="D131" s="23">
        <f>+[1]DEPURADO!B125</f>
        <v>9836600</v>
      </c>
      <c r="E131" s="25">
        <f>+[1]DEPURADO!C125</f>
        <v>44047</v>
      </c>
      <c r="F131" s="26">
        <f>+IF([1]DEPURADO!D125&gt;1,[1]DEPURADO!D125," ")</f>
        <v>44092</v>
      </c>
      <c r="G131" s="27">
        <f>[1]DEPURADO!F125</f>
        <v>5300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5300</v>
      </c>
      <c r="L131" s="28">
        <v>0</v>
      </c>
      <c r="M131" s="28">
        <v>0</v>
      </c>
      <c r="N131" s="28">
        <f t="shared" si="6"/>
        <v>5300</v>
      </c>
      <c r="O131" s="28">
        <f t="shared" si="7"/>
        <v>0</v>
      </c>
      <c r="P131" s="24">
        <f>IF([1]DEPURADO!I125&gt;1,0,[1]DEPURADO!B125)</f>
        <v>9836600</v>
      </c>
      <c r="Q131" s="30">
        <f t="shared" si="8"/>
        <v>5300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CANCELADO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>
        <f>+[1]DEPURADO!A126</f>
        <v>9861849</v>
      </c>
      <c r="D132" s="23">
        <f>+[1]DEPURADO!B126</f>
        <v>9861849</v>
      </c>
      <c r="E132" s="25">
        <f>+[1]DEPURADO!C126</f>
        <v>44062</v>
      </c>
      <c r="F132" s="26">
        <f>+IF([1]DEPURADO!D126&gt;1,[1]DEPURADO!D126," ")</f>
        <v>44092</v>
      </c>
      <c r="G132" s="27">
        <f>[1]DEPURADO!F126</f>
        <v>14450</v>
      </c>
      <c r="H132" s="28">
        <v>0</v>
      </c>
      <c r="I132" s="28">
        <f>+[1]DEPURADO!N126+[1]DEPURADO!O126</f>
        <v>0</v>
      </c>
      <c r="J132" s="28">
        <f>+[1]DEPURADO!S126</f>
        <v>0</v>
      </c>
      <c r="K132" s="29">
        <f>+[1]DEPURADO!Q126+[1]DEPURADO!R126</f>
        <v>14450</v>
      </c>
      <c r="L132" s="28">
        <v>0</v>
      </c>
      <c r="M132" s="28">
        <v>0</v>
      </c>
      <c r="N132" s="28">
        <f t="shared" si="6"/>
        <v>14450</v>
      </c>
      <c r="O132" s="28">
        <f t="shared" si="7"/>
        <v>0</v>
      </c>
      <c r="P132" s="24">
        <f>IF([1]DEPURADO!I126&gt;1,0,[1]DEPURADO!B126)</f>
        <v>9861849</v>
      </c>
      <c r="Q132" s="30">
        <f t="shared" si="8"/>
        <v>14450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CANCELADO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>
        <f>+[1]DEPURADO!A127</f>
        <v>9861227</v>
      </c>
      <c r="D133" s="23">
        <f>+[1]DEPURADO!B127</f>
        <v>9861227</v>
      </c>
      <c r="E133" s="25">
        <f>+[1]DEPURADO!C127</f>
        <v>44062</v>
      </c>
      <c r="F133" s="26">
        <f>+IF([1]DEPURADO!D127&gt;1,[1]DEPURADO!D127," ")</f>
        <v>44092</v>
      </c>
      <c r="G133" s="27">
        <f>[1]DEPURADO!F127</f>
        <v>38900</v>
      </c>
      <c r="H133" s="28">
        <v>0</v>
      </c>
      <c r="I133" s="28">
        <f>+[1]DEPURADO!N127+[1]DEPURADO!O127</f>
        <v>0</v>
      </c>
      <c r="J133" s="28">
        <f>+[1]DEPURADO!S127</f>
        <v>0</v>
      </c>
      <c r="K133" s="29">
        <f>+[1]DEPURADO!Q127+[1]DEPURADO!R127</f>
        <v>38900</v>
      </c>
      <c r="L133" s="28">
        <v>0</v>
      </c>
      <c r="M133" s="28">
        <v>0</v>
      </c>
      <c r="N133" s="28">
        <f t="shared" si="6"/>
        <v>38900</v>
      </c>
      <c r="O133" s="28">
        <f t="shared" si="7"/>
        <v>0</v>
      </c>
      <c r="P133" s="24">
        <f>IF([1]DEPURADO!I127&gt;1,0,[1]DEPURADO!B127)</f>
        <v>9861227</v>
      </c>
      <c r="Q133" s="30">
        <f t="shared" si="8"/>
        <v>38900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CANCELADO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>
        <f>+[1]DEPURADO!A128</f>
        <v>9886544</v>
      </c>
      <c r="D134" s="23">
        <f>+[1]DEPURADO!B128</f>
        <v>9886544</v>
      </c>
      <c r="E134" s="25">
        <f>+[1]DEPURADO!C128</f>
        <v>44071</v>
      </c>
      <c r="F134" s="26">
        <f>+IF([1]DEPURADO!D128&gt;1,[1]DEPURADO!D128," ")</f>
        <v>44092</v>
      </c>
      <c r="G134" s="27">
        <f>[1]DEPURADO!F128</f>
        <v>77000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77000</v>
      </c>
      <c r="L134" s="28">
        <v>0</v>
      </c>
      <c r="M134" s="28">
        <v>0</v>
      </c>
      <c r="N134" s="28">
        <f t="shared" si="6"/>
        <v>77000</v>
      </c>
      <c r="O134" s="28">
        <f t="shared" si="7"/>
        <v>0</v>
      </c>
      <c r="P134" s="24">
        <f>IF([1]DEPURADO!I128&gt;1,0,[1]DEPURADO!B128)</f>
        <v>9886544</v>
      </c>
      <c r="Q134" s="30">
        <f t="shared" si="8"/>
        <v>77000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CANCELADO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>
        <f>+[1]DEPURADO!A129</f>
        <v>9912018</v>
      </c>
      <c r="D135" s="23">
        <f>+[1]DEPURADO!B129</f>
        <v>9912018</v>
      </c>
      <c r="E135" s="25">
        <f>+[1]DEPURADO!C129</f>
        <v>44082</v>
      </c>
      <c r="F135" s="26">
        <f>+IF([1]DEPURADO!D129&gt;1,[1]DEPURADO!D129," ")</f>
        <v>44126</v>
      </c>
      <c r="G135" s="27">
        <f>[1]DEPURADO!F129</f>
        <v>31700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31700</v>
      </c>
      <c r="L135" s="28">
        <v>0</v>
      </c>
      <c r="M135" s="28">
        <v>0</v>
      </c>
      <c r="N135" s="28">
        <f t="shared" si="6"/>
        <v>31700</v>
      </c>
      <c r="O135" s="28">
        <f t="shared" si="7"/>
        <v>0</v>
      </c>
      <c r="P135" s="24">
        <f>IF([1]DEPURADO!I129&gt;1,0,[1]DEPURADO!B129)</f>
        <v>9912018</v>
      </c>
      <c r="Q135" s="30">
        <f t="shared" si="8"/>
        <v>31700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CANCELADO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>
        <f>+[1]DEPURADO!A130</f>
        <v>9912574</v>
      </c>
      <c r="D136" s="23">
        <f>+[1]DEPURADO!B130</f>
        <v>9912574</v>
      </c>
      <c r="E136" s="25">
        <f>+[1]DEPURADO!C130</f>
        <v>44082</v>
      </c>
      <c r="F136" s="26">
        <f>+IF([1]DEPURADO!D130&gt;1,[1]DEPURADO!D130," ")</f>
        <v>44126</v>
      </c>
      <c r="G136" s="27">
        <f>[1]DEPURADO!F130</f>
        <v>16389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16389</v>
      </c>
      <c r="L136" s="28">
        <v>0</v>
      </c>
      <c r="M136" s="28">
        <v>0</v>
      </c>
      <c r="N136" s="28">
        <f t="shared" si="6"/>
        <v>16389</v>
      </c>
      <c r="O136" s="28">
        <f t="shared" si="7"/>
        <v>0</v>
      </c>
      <c r="P136" s="24">
        <f>IF([1]DEPURADO!I130&gt;1,0,[1]DEPURADO!B130)</f>
        <v>9912574</v>
      </c>
      <c r="Q136" s="30">
        <f t="shared" si="8"/>
        <v>16389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>CANCELADO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>
        <f>+[1]DEPURADO!A131</f>
        <v>9936520</v>
      </c>
      <c r="D137" s="23">
        <f>+[1]DEPURADO!B131</f>
        <v>9936520</v>
      </c>
      <c r="E137" s="25">
        <f>+[1]DEPURADO!C131</f>
        <v>44090</v>
      </c>
      <c r="F137" s="26">
        <f>+IF([1]DEPURADO!D131&gt;1,[1]DEPURADO!D131," ")</f>
        <v>44126</v>
      </c>
      <c r="G137" s="27">
        <f>[1]DEPURADO!F131</f>
        <v>181054</v>
      </c>
      <c r="H137" s="28">
        <v>0</v>
      </c>
      <c r="I137" s="28">
        <f>+[1]DEPURADO!N131+[1]DEPURADO!O131</f>
        <v>0</v>
      </c>
      <c r="J137" s="28">
        <f>+[1]DEPURADO!S131</f>
        <v>0</v>
      </c>
      <c r="K137" s="29">
        <f>+[1]DEPURADO!Q131+[1]DEPURADO!R131</f>
        <v>181054</v>
      </c>
      <c r="L137" s="28">
        <v>0</v>
      </c>
      <c r="M137" s="28">
        <v>0</v>
      </c>
      <c r="N137" s="28">
        <f t="shared" si="6"/>
        <v>181054</v>
      </c>
      <c r="O137" s="28">
        <f t="shared" si="7"/>
        <v>0</v>
      </c>
      <c r="P137" s="24">
        <f>IF([1]DEPURADO!I131&gt;1,0,[1]DEPURADO!B131)</f>
        <v>9936520</v>
      </c>
      <c r="Q137" s="30">
        <f t="shared" si="8"/>
        <v>181054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CANCELADO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>
        <f>+[1]DEPURADO!A132</f>
        <v>9940364</v>
      </c>
      <c r="D138" s="23">
        <f>+[1]DEPURADO!B132</f>
        <v>9940364</v>
      </c>
      <c r="E138" s="25">
        <f>+[1]DEPURADO!C132</f>
        <v>44092</v>
      </c>
      <c r="F138" s="26">
        <f>+IF([1]DEPURADO!D132&gt;1,[1]DEPURADO!D132," ")</f>
        <v>44126</v>
      </c>
      <c r="G138" s="27">
        <f>[1]DEPURADO!F132</f>
        <v>504972</v>
      </c>
      <c r="H138" s="28">
        <v>0</v>
      </c>
      <c r="I138" s="28">
        <f>+[1]DEPURADO!N132+[1]DEPURADO!O132</f>
        <v>0</v>
      </c>
      <c r="J138" s="28">
        <f>+[1]DEPURADO!S132</f>
        <v>444926</v>
      </c>
      <c r="K138" s="29">
        <f>+[1]DEPURADO!Q132+[1]DEPURADO!R132</f>
        <v>60046</v>
      </c>
      <c r="L138" s="28">
        <v>0</v>
      </c>
      <c r="M138" s="28">
        <v>0</v>
      </c>
      <c r="N138" s="28">
        <f t="shared" si="6"/>
        <v>504972</v>
      </c>
      <c r="O138" s="28">
        <f t="shared" si="7"/>
        <v>0</v>
      </c>
      <c r="P138" s="24">
        <f>IF([1]DEPURADO!I132&gt;1,0,[1]DEPURADO!B132)</f>
        <v>9940364</v>
      </c>
      <c r="Q138" s="30">
        <f t="shared" si="8"/>
        <v>504972</v>
      </c>
      <c r="R138" s="31">
        <f t="shared" si="9"/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1"/>
        <v>0</v>
      </c>
      <c r="AH138" s="30">
        <v>0</v>
      </c>
      <c r="AI138" s="30" t="str">
        <f>+[1]DEPURADO!G132</f>
        <v>CANCELADO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>
        <f>+[1]DEPURADO!A133</f>
        <v>9956317</v>
      </c>
      <c r="D139" s="23">
        <f>+[1]DEPURADO!B133</f>
        <v>9956317</v>
      </c>
      <c r="E139" s="25">
        <f>+[1]DEPURADO!C133</f>
        <v>44097</v>
      </c>
      <c r="F139" s="26">
        <f>+IF([1]DEPURADO!D133&gt;1,[1]DEPURADO!D133," ")</f>
        <v>44126</v>
      </c>
      <c r="G139" s="27">
        <f>[1]DEPURADO!F133</f>
        <v>53350</v>
      </c>
      <c r="H139" s="28">
        <v>0</v>
      </c>
      <c r="I139" s="28">
        <f>+[1]DEPURADO!N133+[1]DEPURADO!O133</f>
        <v>0</v>
      </c>
      <c r="J139" s="28">
        <f>+[1]DEPURADO!S133</f>
        <v>48015</v>
      </c>
      <c r="K139" s="29">
        <f>+[1]DEPURADO!Q133+[1]DEPURADO!R133</f>
        <v>5335</v>
      </c>
      <c r="L139" s="28">
        <v>0</v>
      </c>
      <c r="M139" s="28">
        <v>0</v>
      </c>
      <c r="N139" s="28">
        <f t="shared" si="6"/>
        <v>53350</v>
      </c>
      <c r="O139" s="28">
        <f t="shared" si="7"/>
        <v>0</v>
      </c>
      <c r="P139" s="24">
        <f>IF([1]DEPURADO!I133&gt;1,0,[1]DEPURADO!B133)</f>
        <v>9956317</v>
      </c>
      <c r="Q139" s="30">
        <f t="shared" si="8"/>
        <v>53350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1"/>
        <v>0</v>
      </c>
      <c r="AH139" s="30">
        <v>0</v>
      </c>
      <c r="AI139" s="30" t="str">
        <f>+[1]DEPURADO!G133</f>
        <v>CANCELADO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>
        <f>+[1]DEPURADO!A134</f>
        <v>9960614</v>
      </c>
      <c r="D140" s="23">
        <f>+[1]DEPURADO!B134</f>
        <v>9960614</v>
      </c>
      <c r="E140" s="25">
        <f>+[1]DEPURADO!C134</f>
        <v>44099</v>
      </c>
      <c r="F140" s="26">
        <f>+IF([1]DEPURADO!D134&gt;1,[1]DEPURADO!D134," ")</f>
        <v>44126</v>
      </c>
      <c r="G140" s="27">
        <f>[1]DEPURADO!F134</f>
        <v>130800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130800</v>
      </c>
      <c r="L140" s="28">
        <v>0</v>
      </c>
      <c r="M140" s="28">
        <v>0</v>
      </c>
      <c r="N140" s="28">
        <f t="shared" si="6"/>
        <v>130800</v>
      </c>
      <c r="O140" s="28">
        <f t="shared" si="7"/>
        <v>0</v>
      </c>
      <c r="P140" s="24">
        <f>IF([1]DEPURADO!I134&gt;1,0,[1]DEPURADO!B134)</f>
        <v>9960614</v>
      </c>
      <c r="Q140" s="30">
        <f t="shared" si="8"/>
        <v>130800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1"/>
        <v>0</v>
      </c>
      <c r="AH140" s="30">
        <v>0</v>
      </c>
      <c r="AI140" s="30" t="str">
        <f>+[1]DEPURADO!G134</f>
        <v>CANCELADO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 t="str">
        <f>+[1]DEPURADO!A135</f>
        <v>FEPS45561</v>
      </c>
      <c r="D141" s="23" t="str">
        <f>+[1]DEPURADO!B135</f>
        <v>FEPS45561</v>
      </c>
      <c r="E141" s="25">
        <f>+[1]DEPURADO!C135</f>
        <v>44121</v>
      </c>
      <c r="F141" s="26">
        <f>+IF([1]DEPURADO!D135&gt;1,[1]DEPURADO!D135," ")</f>
        <v>44165</v>
      </c>
      <c r="G141" s="27">
        <f>[1]DEPURADO!F135</f>
        <v>43003</v>
      </c>
      <c r="H141" s="28">
        <v>0</v>
      </c>
      <c r="I141" s="28">
        <f>+[1]DEPURADO!N135+[1]DEPURADO!O135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ref="N141:N182" si="12">+SUM(J141:M141)</f>
        <v>0</v>
      </c>
      <c r="O141" s="28">
        <f t="shared" ref="O141:O182" si="13">+G141-I141-N141</f>
        <v>43003</v>
      </c>
      <c r="P141" s="24" t="str">
        <f>IF([1]DEPURADO!I135&gt;1,0,[1]DEPURADO!B135)</f>
        <v>FEPS45561</v>
      </c>
      <c r="Q141" s="30">
        <f t="shared" ref="Q141:Q182" si="14">+IF(P141&gt;0,G141,0)</f>
        <v>43003</v>
      </c>
      <c r="R141" s="31">
        <f t="shared" ref="R141:R182" si="15">IF(P141=0,G141,0)</f>
        <v>0</v>
      </c>
      <c r="S141" s="31">
        <f>+[1]DEPURADO!K135</f>
        <v>43003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ref="Z141:Z182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182" si="17">+G141-I141-N141-R141-Z141-AC141-AE141-S141-U141</f>
        <v>0</v>
      </c>
      <c r="AH141" s="30">
        <v>0</v>
      </c>
      <c r="AI141" s="30" t="str">
        <f>+[1]DEPURADO!G135</f>
        <v>DEVUELTA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 t="str">
        <f>+[1]DEPURADO!A136</f>
        <v>FEPS45617</v>
      </c>
      <c r="D142" s="23" t="str">
        <f>+[1]DEPURADO!B136</f>
        <v>FEPS45617</v>
      </c>
      <c r="E142" s="25">
        <f>+[1]DEPURADO!C136</f>
        <v>44121</v>
      </c>
      <c r="F142" s="26">
        <f>+IF([1]DEPURADO!D136&gt;1,[1]DEPURADO!D136," ")</f>
        <v>44165</v>
      </c>
      <c r="G142" s="27">
        <f>[1]DEPURADO!F136</f>
        <v>10600</v>
      </c>
      <c r="H142" s="28">
        <v>0</v>
      </c>
      <c r="I142" s="28">
        <f>+[1]DEPURADO!N136+[1]DEPURADO!O136</f>
        <v>0</v>
      </c>
      <c r="J142" s="28">
        <f>+[1]DEPURADO!S136</f>
        <v>9540</v>
      </c>
      <c r="K142" s="29">
        <f>+[1]DEPURADO!Q136+[1]DEPURADO!R136</f>
        <v>1060</v>
      </c>
      <c r="L142" s="28">
        <v>0</v>
      </c>
      <c r="M142" s="28">
        <v>0</v>
      </c>
      <c r="N142" s="28">
        <f t="shared" si="12"/>
        <v>10600</v>
      </c>
      <c r="O142" s="28">
        <f t="shared" si="13"/>
        <v>0</v>
      </c>
      <c r="P142" s="24" t="str">
        <f>IF([1]DEPURADO!I136&gt;1,0,[1]DEPURADO!B136)</f>
        <v>FEPS45617</v>
      </c>
      <c r="Q142" s="30">
        <f t="shared" si="14"/>
        <v>10600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CANCELADO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 t="str">
        <f>+[1]DEPURADO!A137</f>
        <v>FEPS54835</v>
      </c>
      <c r="D143" s="23" t="str">
        <f>+[1]DEPURADO!B137</f>
        <v>FEPS54835</v>
      </c>
      <c r="E143" s="25">
        <f>+[1]DEPURADO!C137</f>
        <v>44125</v>
      </c>
      <c r="F143" s="26">
        <f>+IF([1]DEPURADO!D137&gt;1,[1]DEPURADO!D137," ")</f>
        <v>44165</v>
      </c>
      <c r="G143" s="27">
        <f>[1]DEPURADO!F137</f>
        <v>12100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12100</v>
      </c>
      <c r="L143" s="28">
        <v>0</v>
      </c>
      <c r="M143" s="28">
        <v>0</v>
      </c>
      <c r="N143" s="28">
        <f t="shared" si="12"/>
        <v>12100</v>
      </c>
      <c r="O143" s="28">
        <f t="shared" si="13"/>
        <v>0</v>
      </c>
      <c r="P143" s="24" t="str">
        <f>IF([1]DEPURADO!I137&gt;1,0,[1]DEPURADO!B137)</f>
        <v>FEPS54835</v>
      </c>
      <c r="Q143" s="30">
        <f t="shared" si="14"/>
        <v>12100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CANCELADO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 t="str">
        <f>+[1]DEPURADO!A138</f>
        <v>FEPS64698</v>
      </c>
      <c r="D144" s="23" t="str">
        <f>+[1]DEPURADO!B138</f>
        <v>FEPS64698</v>
      </c>
      <c r="E144" s="25">
        <f>+[1]DEPURADO!C138</f>
        <v>44127</v>
      </c>
      <c r="F144" s="26">
        <f>+IF([1]DEPURADO!D138&gt;1,[1]DEPURADO!D138," ")</f>
        <v>44165</v>
      </c>
      <c r="G144" s="27">
        <f>[1]DEPURADO!F138</f>
        <v>87590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87590</v>
      </c>
      <c r="L144" s="28">
        <v>0</v>
      </c>
      <c r="M144" s="28">
        <v>0</v>
      </c>
      <c r="N144" s="28">
        <f t="shared" si="12"/>
        <v>87590</v>
      </c>
      <c r="O144" s="28">
        <f t="shared" si="13"/>
        <v>0</v>
      </c>
      <c r="P144" s="24" t="str">
        <f>IF([1]DEPURADO!I138&gt;1,0,[1]DEPURADO!B138)</f>
        <v>FEPS64698</v>
      </c>
      <c r="Q144" s="30">
        <f t="shared" si="14"/>
        <v>87590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CANCELADO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 t="str">
        <f>+[1]DEPURADO!A139</f>
        <v>FEPS100840</v>
      </c>
      <c r="D145" s="23" t="str">
        <f>+[1]DEPURADO!B139</f>
        <v>FEPS100840</v>
      </c>
      <c r="E145" s="25">
        <f>+[1]DEPURADO!C139</f>
        <v>44142</v>
      </c>
      <c r="F145" s="26">
        <f>+IF([1]DEPURADO!D139&gt;1,[1]DEPURADO!D139," ")</f>
        <v>44202</v>
      </c>
      <c r="G145" s="27">
        <f>[1]DEPURADO!F139</f>
        <v>28100</v>
      </c>
      <c r="H145" s="28">
        <v>0</v>
      </c>
      <c r="I145" s="28">
        <f>+[1]DEPURADO!N139+[1]DEPURADO!O139</f>
        <v>0</v>
      </c>
      <c r="J145" s="28">
        <f>+[1]DEPURADO!S139</f>
        <v>28100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28100</v>
      </c>
      <c r="O145" s="28">
        <f t="shared" si="13"/>
        <v>0</v>
      </c>
      <c r="P145" s="24" t="str">
        <f>IF([1]DEPURADO!I139&gt;1,0,[1]DEPURADO!B139)</f>
        <v>FEPS100840</v>
      </c>
      <c r="Q145" s="30">
        <f t="shared" si="14"/>
        <v>28100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CANCELADO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 t="str">
        <f>+[1]DEPURADO!A140</f>
        <v>FEPS107360</v>
      </c>
      <c r="D146" s="23" t="str">
        <f>+[1]DEPURADO!B140</f>
        <v>FEPS107360</v>
      </c>
      <c r="E146" s="25">
        <f>+[1]DEPURADO!C140</f>
        <v>44146</v>
      </c>
      <c r="F146" s="26">
        <f>+IF([1]DEPURADO!D140&gt;1,[1]DEPURADO!D140," ")</f>
        <v>44202</v>
      </c>
      <c r="G146" s="27">
        <f>[1]DEPURADO!F140</f>
        <v>1740</v>
      </c>
      <c r="H146" s="28">
        <v>0</v>
      </c>
      <c r="I146" s="28">
        <f>+[1]DEPURADO!N140+[1]DEPURADO!O140</f>
        <v>0</v>
      </c>
      <c r="J146" s="28">
        <f>+[1]DEPURADO!S140</f>
        <v>1740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1740</v>
      </c>
      <c r="O146" s="28">
        <f t="shared" si="13"/>
        <v>0</v>
      </c>
      <c r="P146" s="24" t="str">
        <f>IF([1]DEPURADO!I140&gt;1,0,[1]DEPURADO!B140)</f>
        <v>FEPS107360</v>
      </c>
      <c r="Q146" s="30">
        <f t="shared" si="14"/>
        <v>1740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0</v>
      </c>
      <c r="AH146" s="30">
        <v>0</v>
      </c>
      <c r="AI146" s="30" t="str">
        <f>+[1]DEPURADO!G140</f>
        <v>CANCELADO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 t="str">
        <f>+[1]DEPURADO!A141</f>
        <v>FEPS109814</v>
      </c>
      <c r="D147" s="23" t="str">
        <f>+[1]DEPURADO!B141</f>
        <v>FEPS109814</v>
      </c>
      <c r="E147" s="25">
        <f>+[1]DEPURADO!C141</f>
        <v>44147</v>
      </c>
      <c r="F147" s="26">
        <f>+IF([1]DEPURADO!D141&gt;1,[1]DEPURADO!D141," ")</f>
        <v>44202</v>
      </c>
      <c r="G147" s="27">
        <f>[1]DEPURADO!F141</f>
        <v>10800</v>
      </c>
      <c r="H147" s="28">
        <v>0</v>
      </c>
      <c r="I147" s="28">
        <f>+[1]DEPURADO!N141+[1]DEPURADO!O141</f>
        <v>0</v>
      </c>
      <c r="J147" s="28">
        <f>+[1]DEPURADO!S141</f>
        <v>9720</v>
      </c>
      <c r="K147" s="29">
        <f>+[1]DEPURADO!Q141+[1]DEPURADO!R141</f>
        <v>1080</v>
      </c>
      <c r="L147" s="28">
        <v>0</v>
      </c>
      <c r="M147" s="28">
        <v>0</v>
      </c>
      <c r="N147" s="28">
        <f t="shared" si="12"/>
        <v>10800</v>
      </c>
      <c r="O147" s="28">
        <f t="shared" si="13"/>
        <v>0</v>
      </c>
      <c r="P147" s="24" t="str">
        <f>IF([1]DEPURADO!I141&gt;1,0,[1]DEPURADO!B141)</f>
        <v>FEPS109814</v>
      </c>
      <c r="Q147" s="30">
        <f t="shared" si="14"/>
        <v>10800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CANCELADO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 t="str">
        <f>+[1]DEPURADO!A142</f>
        <v>FEPS109918</v>
      </c>
      <c r="D148" s="23" t="str">
        <f>+[1]DEPURADO!B142</f>
        <v>FEPS109918</v>
      </c>
      <c r="E148" s="25">
        <f>+[1]DEPURADO!C142</f>
        <v>44147</v>
      </c>
      <c r="F148" s="26">
        <f>+IF([1]DEPURADO!D142&gt;1,[1]DEPURADO!D142," ")</f>
        <v>44202</v>
      </c>
      <c r="G148" s="27">
        <f>[1]DEPURADO!F142</f>
        <v>126300</v>
      </c>
      <c r="H148" s="28">
        <v>0</v>
      </c>
      <c r="I148" s="28">
        <f>+[1]DEPURADO!N142+[1]DEPURADO!O142</f>
        <v>0</v>
      </c>
      <c r="J148" s="28">
        <f>+[1]DEPURADO!S142</f>
        <v>126300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126300</v>
      </c>
      <c r="O148" s="28">
        <f t="shared" si="13"/>
        <v>0</v>
      </c>
      <c r="P148" s="24" t="str">
        <f>IF([1]DEPURADO!I142&gt;1,0,[1]DEPURADO!B142)</f>
        <v>FEPS109918</v>
      </c>
      <c r="Q148" s="30">
        <f t="shared" si="14"/>
        <v>126300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CANCELADO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 t="str">
        <f>+[1]DEPURADO!A143</f>
        <v>FEPS115338</v>
      </c>
      <c r="D149" s="23" t="str">
        <f>+[1]DEPURADO!B143</f>
        <v>FEPS115338</v>
      </c>
      <c r="E149" s="25">
        <f>+[1]DEPURADO!C143</f>
        <v>44149</v>
      </c>
      <c r="F149" s="26">
        <f>+IF([1]DEPURADO!D143&gt;1,[1]DEPURADO!D143," ")</f>
        <v>44202</v>
      </c>
      <c r="G149" s="27">
        <f>[1]DEPURADO!F143</f>
        <v>45900</v>
      </c>
      <c r="H149" s="28">
        <v>0</v>
      </c>
      <c r="I149" s="28">
        <f>+[1]DEPURADO!N143+[1]DEPURADO!O143</f>
        <v>0</v>
      </c>
      <c r="J149" s="28">
        <f>+[1]DEPURADO!S143</f>
        <v>45900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45900</v>
      </c>
      <c r="O149" s="28">
        <f t="shared" si="13"/>
        <v>0</v>
      </c>
      <c r="P149" s="24" t="str">
        <f>IF([1]DEPURADO!I143&gt;1,0,[1]DEPURADO!B143)</f>
        <v>FEPS115338</v>
      </c>
      <c r="Q149" s="30">
        <f t="shared" si="14"/>
        <v>45900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CANCELADO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 t="str">
        <f>+[1]DEPURADO!A144</f>
        <v>FEPS138216</v>
      </c>
      <c r="D150" s="23" t="str">
        <f>+[1]DEPURADO!B144</f>
        <v>FEPS138216</v>
      </c>
      <c r="E150" s="25">
        <f>+[1]DEPURADO!C144</f>
        <v>44161</v>
      </c>
      <c r="F150" s="26">
        <f>+IF([1]DEPURADO!D144&gt;1,[1]DEPURADO!D144," ")</f>
        <v>44202</v>
      </c>
      <c r="G150" s="27">
        <f>[1]DEPURADO!F144</f>
        <v>233876</v>
      </c>
      <c r="H150" s="28">
        <v>0</v>
      </c>
      <c r="I150" s="28">
        <f>+[1]DEPURADO!N144+[1]DEPURADO!O144</f>
        <v>0</v>
      </c>
      <c r="J150" s="28">
        <f>+[1]DEPURADO!S144</f>
        <v>233876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233876</v>
      </c>
      <c r="O150" s="28">
        <f t="shared" si="13"/>
        <v>0</v>
      </c>
      <c r="P150" s="24" t="str">
        <f>IF([1]DEPURADO!I144&gt;1,0,[1]DEPURADO!B144)</f>
        <v>FEPS138216</v>
      </c>
      <c r="Q150" s="30">
        <f t="shared" si="14"/>
        <v>233876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0</v>
      </c>
      <c r="AH150" s="30">
        <v>0</v>
      </c>
      <c r="AI150" s="30" t="str">
        <f>+[1]DEPURADO!G144</f>
        <v>CANCELADO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 t="str">
        <f>+[1]DEPURADO!A145</f>
        <v>FEPS172942</v>
      </c>
      <c r="D151" s="23" t="str">
        <f>+[1]DEPURADO!B145</f>
        <v>FEPS172942</v>
      </c>
      <c r="E151" s="25">
        <f>+[1]DEPURADO!C145</f>
        <v>44176</v>
      </c>
      <c r="F151" s="26">
        <f>+IF([1]DEPURADO!D145&gt;1,[1]DEPURADO!D145," ")</f>
        <v>44165</v>
      </c>
      <c r="G151" s="27">
        <f>[1]DEPURADO!F145</f>
        <v>233883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233883</v>
      </c>
      <c r="L151" s="28">
        <v>0</v>
      </c>
      <c r="M151" s="28">
        <v>0</v>
      </c>
      <c r="N151" s="28">
        <f t="shared" si="12"/>
        <v>233883</v>
      </c>
      <c r="O151" s="28">
        <f t="shared" si="13"/>
        <v>0</v>
      </c>
      <c r="P151" s="24" t="str">
        <f>IF([1]DEPURADO!I145&gt;1,0,[1]DEPURADO!B145)</f>
        <v>FEPS172942</v>
      </c>
      <c r="Q151" s="30">
        <f t="shared" si="14"/>
        <v>233883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0</v>
      </c>
      <c r="AH151" s="30">
        <v>0</v>
      </c>
      <c r="AI151" s="30" t="str">
        <f>+[1]DEPURADO!G145</f>
        <v>CANCELADO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 t="str">
        <f>+[1]DEPURADO!A146</f>
        <v>FEPS182221</v>
      </c>
      <c r="D152" s="23" t="str">
        <f>+[1]DEPURADO!B146</f>
        <v>FEPS182221</v>
      </c>
      <c r="E152" s="25">
        <f>+[1]DEPURADO!C146</f>
        <v>44182</v>
      </c>
      <c r="F152" s="26">
        <f>+IF([1]DEPURADO!D146&gt;1,[1]DEPURADO!D146," ")</f>
        <v>44165</v>
      </c>
      <c r="G152" s="27">
        <f>[1]DEPURADO!F146</f>
        <v>31300</v>
      </c>
      <c r="H152" s="28">
        <v>0</v>
      </c>
      <c r="I152" s="28">
        <f>+[1]DEPURADO!N146+[1]DEPURADO!O146</f>
        <v>0</v>
      </c>
      <c r="J152" s="28">
        <f>+[1]DEPURADO!S146</f>
        <v>28170</v>
      </c>
      <c r="K152" s="29">
        <f>+[1]DEPURADO!Q146+[1]DEPURADO!R146</f>
        <v>3130</v>
      </c>
      <c r="L152" s="28">
        <v>0</v>
      </c>
      <c r="M152" s="28">
        <v>0</v>
      </c>
      <c r="N152" s="28">
        <f t="shared" si="12"/>
        <v>31300</v>
      </c>
      <c r="O152" s="28">
        <f t="shared" si="13"/>
        <v>0</v>
      </c>
      <c r="P152" s="24" t="str">
        <f>IF([1]DEPURADO!I146&gt;1,0,[1]DEPURADO!B146)</f>
        <v>FEPS182221</v>
      </c>
      <c r="Q152" s="30">
        <f t="shared" si="14"/>
        <v>31300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0</v>
      </c>
      <c r="AH152" s="30">
        <v>0</v>
      </c>
      <c r="AI152" s="30" t="str">
        <f>+[1]DEPURADO!G146</f>
        <v>CANCELADO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 t="str">
        <f>+[1]DEPURADO!A147</f>
        <v>FEPS186371</v>
      </c>
      <c r="D153" s="23" t="str">
        <f>+[1]DEPURADO!B147</f>
        <v>FEPS186371</v>
      </c>
      <c r="E153" s="25">
        <f>+[1]DEPURADO!C147</f>
        <v>44183</v>
      </c>
      <c r="F153" s="26">
        <f>+IF([1]DEPURADO!D147&gt;1,[1]DEPURADO!D147," ")</f>
        <v>44165</v>
      </c>
      <c r="G153" s="27">
        <f>[1]DEPURADO!F147</f>
        <v>19300</v>
      </c>
      <c r="H153" s="28">
        <v>0</v>
      </c>
      <c r="I153" s="28">
        <f>+[1]DEPURADO!N147+[1]DEPURADO!O147</f>
        <v>0</v>
      </c>
      <c r="J153" s="28">
        <f>+[1]DEPURADO!S147</f>
        <v>19300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19300</v>
      </c>
      <c r="O153" s="28">
        <f t="shared" si="13"/>
        <v>0</v>
      </c>
      <c r="P153" s="24" t="str">
        <f>IF([1]DEPURADO!I147&gt;1,0,[1]DEPURADO!B147)</f>
        <v>FEPS186371</v>
      </c>
      <c r="Q153" s="30">
        <f t="shared" si="14"/>
        <v>19300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0</v>
      </c>
      <c r="AH153" s="30">
        <v>0</v>
      </c>
      <c r="AI153" s="30" t="str">
        <f>+[1]DEPURADO!G147</f>
        <v>CANCELADO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 t="str">
        <f>+[1]DEPURADO!A148</f>
        <v>FEPS198135</v>
      </c>
      <c r="D154" s="23" t="str">
        <f>+[1]DEPURADO!B148</f>
        <v>FEPS198135</v>
      </c>
      <c r="E154" s="25">
        <f>+[1]DEPURADO!C148</f>
        <v>44193</v>
      </c>
      <c r="F154" s="26">
        <f>+IF([1]DEPURADO!D148&gt;1,[1]DEPURADO!D148," ")</f>
        <v>44165</v>
      </c>
      <c r="G154" s="27">
        <f>[1]DEPURADO!F148</f>
        <v>199013</v>
      </c>
      <c r="H154" s="28">
        <v>0</v>
      </c>
      <c r="I154" s="28">
        <f>+[1]DEPURADO!N148+[1]DEPURADO!O148</f>
        <v>0</v>
      </c>
      <c r="J154" s="28">
        <f>+[1]DEPURADO!S148</f>
        <v>0</v>
      </c>
      <c r="K154" s="29">
        <f>+[1]DEPURADO!Q148+[1]DEPURADO!R148</f>
        <v>199013</v>
      </c>
      <c r="L154" s="28">
        <v>0</v>
      </c>
      <c r="M154" s="28">
        <v>0</v>
      </c>
      <c r="N154" s="28">
        <f t="shared" si="12"/>
        <v>199013</v>
      </c>
      <c r="O154" s="28">
        <f t="shared" si="13"/>
        <v>0</v>
      </c>
      <c r="P154" s="24" t="str">
        <f>IF([1]DEPURADO!I148&gt;1,0,[1]DEPURADO!B148)</f>
        <v>FEPS198135</v>
      </c>
      <c r="Q154" s="30">
        <f t="shared" si="14"/>
        <v>199013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CANCELADO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 t="str">
        <f>+[1]DEPURADO!A149</f>
        <v>FEPS200756</v>
      </c>
      <c r="D155" s="23" t="str">
        <f>+[1]DEPURADO!B149</f>
        <v>FEPS200756</v>
      </c>
      <c r="E155" s="25">
        <f>+[1]DEPURADO!C149</f>
        <v>44194</v>
      </c>
      <c r="F155" s="26">
        <f>+IF([1]DEPURADO!D149&gt;1,[1]DEPURADO!D149," ")</f>
        <v>44165</v>
      </c>
      <c r="G155" s="27">
        <f>[1]DEPURADO!F149</f>
        <v>258733</v>
      </c>
      <c r="H155" s="28">
        <v>0</v>
      </c>
      <c r="I155" s="28">
        <f>+[1]DEPURADO!N149+[1]DEPURADO!O149</f>
        <v>0</v>
      </c>
      <c r="J155" s="28">
        <f>+[1]DEPURADO!S149</f>
        <v>258733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258733</v>
      </c>
      <c r="O155" s="28">
        <f t="shared" si="13"/>
        <v>0</v>
      </c>
      <c r="P155" s="24" t="str">
        <f>IF([1]DEPURADO!I149&gt;1,0,[1]DEPURADO!B149)</f>
        <v>FEPS200756</v>
      </c>
      <c r="Q155" s="30">
        <f t="shared" si="14"/>
        <v>258733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CANCELADO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 t="str">
        <f>+[1]DEPURADO!A150</f>
        <v>FEPS203842</v>
      </c>
      <c r="D156" s="23" t="str">
        <f>+[1]DEPURADO!B150</f>
        <v>FEPS203842</v>
      </c>
      <c r="E156" s="25">
        <f>+[1]DEPURADO!C150</f>
        <v>44196</v>
      </c>
      <c r="F156" s="26">
        <f>+IF([1]DEPURADO!D150&gt;1,[1]DEPURADO!D150," ")</f>
        <v>44165</v>
      </c>
      <c r="G156" s="27">
        <f>[1]DEPURADO!F150</f>
        <v>301400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301400</v>
      </c>
      <c r="L156" s="28">
        <v>0</v>
      </c>
      <c r="M156" s="28">
        <v>0</v>
      </c>
      <c r="N156" s="28">
        <f t="shared" si="12"/>
        <v>301400</v>
      </c>
      <c r="O156" s="28">
        <f t="shared" si="13"/>
        <v>0</v>
      </c>
      <c r="P156" s="24" t="str">
        <f>IF([1]DEPURADO!I150&gt;1,0,[1]DEPURADO!B150)</f>
        <v>FEPS203842</v>
      </c>
      <c r="Q156" s="30">
        <f t="shared" si="14"/>
        <v>301400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CANCELADO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 t="str">
        <f>+[1]DEPURADO!A151</f>
        <v>FEPS203476</v>
      </c>
      <c r="D157" s="23" t="str">
        <f>+[1]DEPURADO!B151</f>
        <v>FEPS203476</v>
      </c>
      <c r="E157" s="25">
        <f>+[1]DEPURADO!C151</f>
        <v>44196</v>
      </c>
      <c r="F157" s="26">
        <f>+IF([1]DEPURADO!D151&gt;1,[1]DEPURADO!D151," ")</f>
        <v>44165</v>
      </c>
      <c r="G157" s="27">
        <f>[1]DEPURADO!F151</f>
        <v>19300</v>
      </c>
      <c r="H157" s="28">
        <v>0</v>
      </c>
      <c r="I157" s="28">
        <f>+[1]DEPURADO!N151+[1]DEPURADO!O151</f>
        <v>0</v>
      </c>
      <c r="J157" s="28">
        <f>+[1]DEPURADO!S151</f>
        <v>19300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19300</v>
      </c>
      <c r="O157" s="28">
        <f t="shared" si="13"/>
        <v>0</v>
      </c>
      <c r="P157" s="24" t="str">
        <f>IF([1]DEPURADO!I151&gt;1,0,[1]DEPURADO!B151)</f>
        <v>FEPS203476</v>
      </c>
      <c r="Q157" s="30">
        <f t="shared" si="14"/>
        <v>19300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CANCELADO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 t="str">
        <f>+[1]DEPURADO!A152</f>
        <v>FEPS205023</v>
      </c>
      <c r="D158" s="23" t="str">
        <f>+[1]DEPURADO!B152</f>
        <v>FEPS205023</v>
      </c>
      <c r="E158" s="25">
        <f>+[1]DEPURADO!C152</f>
        <v>44198</v>
      </c>
      <c r="F158" s="26">
        <f>+IF([1]DEPURADO!D152&gt;1,[1]DEPURADO!D152," ")</f>
        <v>44246</v>
      </c>
      <c r="G158" s="27">
        <f>[1]DEPURADO!F152</f>
        <v>22000</v>
      </c>
      <c r="H158" s="28">
        <v>0</v>
      </c>
      <c r="I158" s="28">
        <f>+[1]DEPURADO!N152+[1]DEPURADO!O152</f>
        <v>0</v>
      </c>
      <c r="J158" s="28">
        <f>+[1]DEPURADO!S152</f>
        <v>22000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22000</v>
      </c>
      <c r="O158" s="28">
        <f t="shared" si="13"/>
        <v>0</v>
      </c>
      <c r="P158" s="24" t="str">
        <f>IF([1]DEPURADO!I152&gt;1,0,[1]DEPURADO!B152)</f>
        <v>FEPS205023</v>
      </c>
      <c r="Q158" s="30">
        <f t="shared" si="14"/>
        <v>22000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CANCELADO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 t="str">
        <f>+[1]DEPURADO!A153</f>
        <v>FEPS222338</v>
      </c>
      <c r="D159" s="23" t="str">
        <f>+[1]DEPURADO!B153</f>
        <v>FEPS222338</v>
      </c>
      <c r="E159" s="25">
        <f>+[1]DEPURADO!C153</f>
        <v>44212</v>
      </c>
      <c r="F159" s="26">
        <f>+IF([1]DEPURADO!D153&gt;1,[1]DEPURADO!D153," ")</f>
        <v>44246</v>
      </c>
      <c r="G159" s="27">
        <f>[1]DEPURADO!F153</f>
        <v>36300</v>
      </c>
      <c r="H159" s="28">
        <v>0</v>
      </c>
      <c r="I159" s="28">
        <f>+[1]DEPURADO!N153+[1]DEPURADO!O153</f>
        <v>0</v>
      </c>
      <c r="J159" s="28">
        <f>+[1]DEPURADO!S153</f>
        <v>36300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36300</v>
      </c>
      <c r="O159" s="28">
        <f t="shared" si="13"/>
        <v>0</v>
      </c>
      <c r="P159" s="24" t="str">
        <f>IF([1]DEPURADO!I153&gt;1,0,[1]DEPURADO!B153)</f>
        <v>FEPS222338</v>
      </c>
      <c r="Q159" s="30">
        <f t="shared" si="14"/>
        <v>36300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CANCELADO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 t="str">
        <f>+[1]DEPURADO!A154</f>
        <v>FEPS223812</v>
      </c>
      <c r="D160" s="23" t="str">
        <f>+[1]DEPURADO!B154</f>
        <v>FEPS223812</v>
      </c>
      <c r="E160" s="25">
        <f>+[1]DEPURADO!C154</f>
        <v>44214</v>
      </c>
      <c r="F160" s="26">
        <f>+IF([1]DEPURADO!D154&gt;1,[1]DEPURADO!D154," ")</f>
        <v>44246</v>
      </c>
      <c r="G160" s="27">
        <f>[1]DEPURADO!F154</f>
        <v>73300</v>
      </c>
      <c r="H160" s="28">
        <v>0</v>
      </c>
      <c r="I160" s="28">
        <f>+[1]DEPURADO!N154+[1]DEPURADO!O154</f>
        <v>0</v>
      </c>
      <c r="J160" s="28">
        <f>+[1]DEPURADO!S154</f>
        <v>73300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73300</v>
      </c>
      <c r="O160" s="28">
        <f t="shared" si="13"/>
        <v>0</v>
      </c>
      <c r="P160" s="24" t="str">
        <f>IF([1]DEPURADO!I154&gt;1,0,[1]DEPURADO!B154)</f>
        <v>FEPS223812</v>
      </c>
      <c r="Q160" s="30">
        <f t="shared" si="14"/>
        <v>73300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CANCELADO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 t="str">
        <f>+[1]DEPURADO!A155</f>
        <v>FEPS234242</v>
      </c>
      <c r="D161" s="23" t="str">
        <f>+[1]DEPURADO!B155</f>
        <v>FEPS234242</v>
      </c>
      <c r="E161" s="25">
        <f>+[1]DEPURADO!C155</f>
        <v>44216</v>
      </c>
      <c r="F161" s="26">
        <f>+IF([1]DEPURADO!D155&gt;1,[1]DEPURADO!D155," ")</f>
        <v>44246</v>
      </c>
      <c r="G161" s="27">
        <f>[1]DEPURADO!F155</f>
        <v>170140</v>
      </c>
      <c r="H161" s="28">
        <v>0</v>
      </c>
      <c r="I161" s="28">
        <f>+[1]DEPURADO!N155+[1]DEPURADO!O155</f>
        <v>0</v>
      </c>
      <c r="J161" s="28">
        <f>+[1]DEPURADO!S155</f>
        <v>170140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170140</v>
      </c>
      <c r="O161" s="28">
        <f t="shared" si="13"/>
        <v>0</v>
      </c>
      <c r="P161" s="24" t="str">
        <f>IF([1]DEPURADO!I155&gt;1,0,[1]DEPURADO!B155)</f>
        <v>FEPS234242</v>
      </c>
      <c r="Q161" s="30">
        <f t="shared" si="14"/>
        <v>170140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CANCELADO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 t="str">
        <f>+[1]DEPURADO!A156</f>
        <v>FEPS230774</v>
      </c>
      <c r="D162" s="23" t="str">
        <f>+[1]DEPURADO!B156</f>
        <v>FEPS230774</v>
      </c>
      <c r="E162" s="25">
        <f>+[1]DEPURADO!C156</f>
        <v>44216</v>
      </c>
      <c r="F162" s="26">
        <f>+IF([1]DEPURADO!D156&gt;1,[1]DEPURADO!D156," ")</f>
        <v>44246</v>
      </c>
      <c r="G162" s="27">
        <f>[1]DEPURADO!F156</f>
        <v>219870</v>
      </c>
      <c r="H162" s="28">
        <v>0</v>
      </c>
      <c r="I162" s="28">
        <f>+[1]DEPURADO!N156+[1]DEPURADO!O156</f>
        <v>0</v>
      </c>
      <c r="J162" s="28">
        <f>+[1]DEPURADO!S156</f>
        <v>219870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219870</v>
      </c>
      <c r="O162" s="28">
        <f t="shared" si="13"/>
        <v>0</v>
      </c>
      <c r="P162" s="24" t="str">
        <f>IF([1]DEPURADO!I156&gt;1,0,[1]DEPURADO!B156)</f>
        <v>FEPS230774</v>
      </c>
      <c r="Q162" s="30">
        <f t="shared" si="14"/>
        <v>219870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CANCELADO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 t="str">
        <f>+[1]DEPURADO!A157</f>
        <v>FEPS320183</v>
      </c>
      <c r="D163" s="23" t="str">
        <f>+[1]DEPURADO!B157</f>
        <v>FEPS320183</v>
      </c>
      <c r="E163" s="25">
        <f>+[1]DEPURADO!C157</f>
        <v>44240</v>
      </c>
      <c r="F163" s="26">
        <f>+IF([1]DEPURADO!D157&gt;1,[1]DEPURADO!D157," ")</f>
        <v>44306</v>
      </c>
      <c r="G163" s="27">
        <f>[1]DEPURADO!F157</f>
        <v>293100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293100</v>
      </c>
      <c r="L163" s="28">
        <v>0</v>
      </c>
      <c r="M163" s="28">
        <v>0</v>
      </c>
      <c r="N163" s="28">
        <f t="shared" si="12"/>
        <v>293100</v>
      </c>
      <c r="O163" s="28">
        <f t="shared" si="13"/>
        <v>0</v>
      </c>
      <c r="P163" s="24" t="str">
        <f>IF([1]DEPURADO!I157&gt;1,0,[1]DEPURADO!B157)</f>
        <v>FEPS320183</v>
      </c>
      <c r="Q163" s="30">
        <f t="shared" si="14"/>
        <v>293100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CANCELADO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 t="str">
        <f>+[1]DEPURADO!A158</f>
        <v>FEPS314205</v>
      </c>
      <c r="D164" s="23" t="str">
        <f>+[1]DEPURADO!B158</f>
        <v>FEPS314205</v>
      </c>
      <c r="E164" s="25">
        <f>+[1]DEPURADO!C158</f>
        <v>44252</v>
      </c>
      <c r="F164" s="26">
        <f>+IF([1]DEPURADO!D158&gt;1,[1]DEPURADO!D158," ")</f>
        <v>44306</v>
      </c>
      <c r="G164" s="27">
        <f>[1]DEPURADO!F158</f>
        <v>56900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56900</v>
      </c>
      <c r="P164" s="24" t="str">
        <f>IF([1]DEPURADO!I158&gt;1,0,[1]DEPURADO!B158)</f>
        <v>FEPS314205</v>
      </c>
      <c r="Q164" s="30">
        <f t="shared" si="14"/>
        <v>56900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56900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EN REVISION ADRES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 t="str">
        <f>+[1]DEPURADO!A159</f>
        <v>FEPS333996</v>
      </c>
      <c r="D165" s="23" t="str">
        <f>+[1]DEPURADO!B159</f>
        <v>FEPS333996</v>
      </c>
      <c r="E165" s="25">
        <f>+[1]DEPURADO!C159</f>
        <v>44260</v>
      </c>
      <c r="F165" s="26">
        <f>+IF([1]DEPURADO!D159&gt;1,[1]DEPURADO!D159," ")</f>
        <v>44316</v>
      </c>
      <c r="G165" s="27">
        <f>[1]DEPURADO!F159</f>
        <v>131720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131720</v>
      </c>
      <c r="L165" s="28">
        <v>0</v>
      </c>
      <c r="M165" s="28">
        <v>0</v>
      </c>
      <c r="N165" s="28">
        <f t="shared" si="12"/>
        <v>131720</v>
      </c>
      <c r="O165" s="28">
        <f t="shared" si="13"/>
        <v>0</v>
      </c>
      <c r="P165" s="24" t="str">
        <f>IF([1]DEPURADO!I159&gt;1,0,[1]DEPURADO!B159)</f>
        <v>FEPS333996</v>
      </c>
      <c r="Q165" s="30">
        <f t="shared" si="14"/>
        <v>131720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CANCELADO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 t="str">
        <f>+[1]DEPURADO!A160</f>
        <v>FEPS344709</v>
      </c>
      <c r="D166" s="23" t="str">
        <f>+[1]DEPURADO!B160</f>
        <v>FEPS344709</v>
      </c>
      <c r="E166" s="25">
        <f>+[1]DEPURADO!C160</f>
        <v>44266</v>
      </c>
      <c r="F166" s="26">
        <f>+IF([1]DEPURADO!D160&gt;1,[1]DEPURADO!D160," ")</f>
        <v>44316</v>
      </c>
      <c r="G166" s="27">
        <f>[1]DEPURADO!F160</f>
        <v>5500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5500</v>
      </c>
      <c r="L166" s="28">
        <v>0</v>
      </c>
      <c r="M166" s="28">
        <v>0</v>
      </c>
      <c r="N166" s="28">
        <f t="shared" si="12"/>
        <v>5500</v>
      </c>
      <c r="O166" s="28">
        <f t="shared" si="13"/>
        <v>0</v>
      </c>
      <c r="P166" s="24" t="str">
        <f>IF([1]DEPURADO!I160&gt;1,0,[1]DEPURADO!B160)</f>
        <v>FEPS344709</v>
      </c>
      <c r="Q166" s="30">
        <f t="shared" si="14"/>
        <v>5500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CANCELADO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 t="str">
        <f>+[1]DEPURADO!A161</f>
        <v>FEPS344713</v>
      </c>
      <c r="D167" s="23" t="str">
        <f>+[1]DEPURADO!B161</f>
        <v>FEPS344713</v>
      </c>
      <c r="E167" s="25">
        <f>+[1]DEPURADO!C161</f>
        <v>44266</v>
      </c>
      <c r="F167" s="26">
        <f>+IF([1]DEPURADO!D161&gt;1,[1]DEPURADO!D161," ")</f>
        <v>44316</v>
      </c>
      <c r="G167" s="27">
        <f>[1]DEPURADO!F161</f>
        <v>5500</v>
      </c>
      <c r="H167" s="28">
        <v>0</v>
      </c>
      <c r="I167" s="28">
        <f>+[1]DEPURADO!N161+[1]DEPURADO!O161</f>
        <v>0</v>
      </c>
      <c r="J167" s="28">
        <f>+[1]DEPURADO!S161</f>
        <v>0</v>
      </c>
      <c r="K167" s="29">
        <f>+[1]DEPURADO!Q161+[1]DEPURADO!R161</f>
        <v>5500</v>
      </c>
      <c r="L167" s="28">
        <v>0</v>
      </c>
      <c r="M167" s="28">
        <v>0</v>
      </c>
      <c r="N167" s="28">
        <f t="shared" si="12"/>
        <v>5500</v>
      </c>
      <c r="O167" s="28">
        <f t="shared" si="13"/>
        <v>0</v>
      </c>
      <c r="P167" s="24" t="str">
        <f>IF([1]DEPURADO!I161&gt;1,0,[1]DEPURADO!B161)</f>
        <v>FEPS344713</v>
      </c>
      <c r="Q167" s="30">
        <f t="shared" si="14"/>
        <v>5500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7"/>
        <v>0</v>
      </c>
      <c r="AH167" s="30">
        <v>0</v>
      </c>
      <c r="AI167" s="30" t="str">
        <f>+[1]DEPURADO!G161</f>
        <v>CANCELADO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 t="str">
        <f>+[1]DEPURADO!A162</f>
        <v>FEPS373685</v>
      </c>
      <c r="D168" s="23" t="str">
        <f>+[1]DEPURADO!B162</f>
        <v>FEPS373685</v>
      </c>
      <c r="E168" s="25">
        <f>+[1]DEPURADO!C162</f>
        <v>44280</v>
      </c>
      <c r="F168" s="26">
        <f>+IF([1]DEPURADO!D162&gt;1,[1]DEPURADO!D162," ")</f>
        <v>44316</v>
      </c>
      <c r="G168" s="27">
        <f>[1]DEPURADO!F162</f>
        <v>81575</v>
      </c>
      <c r="H168" s="28">
        <v>0</v>
      </c>
      <c r="I168" s="28">
        <f>+[1]DEPURADO!N162+[1]DEPURADO!O162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81575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81575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7"/>
        <v>0</v>
      </c>
      <c r="AH168" s="30">
        <v>0</v>
      </c>
      <c r="AI168" s="30" t="str">
        <f>+[1]DEPURADO!G162</f>
        <v>NO RADICADO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 t="str">
        <f>+[1]DEPURADO!A163</f>
        <v>FEPS377094</v>
      </c>
      <c r="D169" s="23" t="str">
        <f>+[1]DEPURADO!B163</f>
        <v>FEPS377094</v>
      </c>
      <c r="E169" s="25">
        <f>+[1]DEPURADO!C163</f>
        <v>44282</v>
      </c>
      <c r="F169" s="26">
        <f>+IF([1]DEPURADO!D163&gt;1,[1]DEPURADO!D163," ")</f>
        <v>44316</v>
      </c>
      <c r="G169" s="27">
        <f>[1]DEPURADO!F163</f>
        <v>156900</v>
      </c>
      <c r="H169" s="28">
        <v>0</v>
      </c>
      <c r="I169" s="28">
        <f>+[1]DEPURADO!N163+[1]DEPURADO!O163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156900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156900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7"/>
        <v>0</v>
      </c>
      <c r="AH169" s="30">
        <v>0</v>
      </c>
      <c r="AI169" s="30" t="str">
        <f>+[1]DEPURADO!G163</f>
        <v>NO RADICADO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 t="str">
        <f>+[1]DEPURADO!A164</f>
        <v>FEPS433194</v>
      </c>
      <c r="D170" s="23" t="str">
        <f>+[1]DEPURADO!B164</f>
        <v>FEPS433194</v>
      </c>
      <c r="E170" s="25">
        <f>+[1]DEPURADO!C164</f>
        <v>44308</v>
      </c>
      <c r="F170" s="26">
        <f>+IF([1]DEPURADO!D164&gt;1,[1]DEPURADO!D164," ")</f>
        <v>44336</v>
      </c>
      <c r="G170" s="27">
        <f>[1]DEPURADO!F164</f>
        <v>66557</v>
      </c>
      <c r="H170" s="28">
        <v>0</v>
      </c>
      <c r="I170" s="28">
        <f>+[1]DEPURADO!N164+[1]DEPURADO!O164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66557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66557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7"/>
        <v>0</v>
      </c>
      <c r="AH170" s="30">
        <v>0</v>
      </c>
      <c r="AI170" s="30" t="str">
        <f>+[1]DEPURADO!G164</f>
        <v>NO RADICADO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 t="str">
        <f>+[1]DEPURADO!A165</f>
        <v>FEPS449101</v>
      </c>
      <c r="D171" s="23" t="str">
        <f>+[1]DEPURADO!B165</f>
        <v>FEPS449101</v>
      </c>
      <c r="E171" s="25">
        <f>+[1]DEPURADO!C165</f>
        <v>44310</v>
      </c>
      <c r="F171" s="26">
        <f>+IF([1]DEPURADO!D165&gt;1,[1]DEPURADO!D165," ")</f>
        <v>44336</v>
      </c>
      <c r="G171" s="27">
        <f>[1]DEPURADO!F165</f>
        <v>5500</v>
      </c>
      <c r="H171" s="28">
        <v>0</v>
      </c>
      <c r="I171" s="28">
        <f>+[1]DEPURADO!N165+[1]DEPURADO!O165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5500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5500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7"/>
        <v>0</v>
      </c>
      <c r="AH171" s="30">
        <v>0</v>
      </c>
      <c r="AI171" s="30" t="str">
        <f>+[1]DEPURADO!G165</f>
        <v>NO RADICADO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 t="str">
        <f>+[1]DEPURADO!A166</f>
        <v>FEPS440722</v>
      </c>
      <c r="D172" s="23" t="str">
        <f>+[1]DEPURADO!B166</f>
        <v>FEPS440722</v>
      </c>
      <c r="E172" s="25">
        <f>+[1]DEPURADO!C166</f>
        <v>44313</v>
      </c>
      <c r="F172" s="26">
        <f>+IF([1]DEPURADO!D166&gt;1,[1]DEPURADO!D166," ")</f>
        <v>44336</v>
      </c>
      <c r="G172" s="27">
        <f>[1]DEPURADO!F166</f>
        <v>22000</v>
      </c>
      <c r="H172" s="28">
        <v>0</v>
      </c>
      <c r="I172" s="28">
        <f>+[1]DEPURADO!N166+[1]DEPURADO!O166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22000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22000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7"/>
        <v>0</v>
      </c>
      <c r="AH172" s="30">
        <v>0</v>
      </c>
      <c r="AI172" s="30" t="str">
        <f>+[1]DEPURADO!G166</f>
        <v>NO RADICADO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 t="str">
        <f>+[1]DEPURADO!A167</f>
        <v>FEPS454228</v>
      </c>
      <c r="D173" s="23" t="str">
        <f>+[1]DEPURADO!B167</f>
        <v>FEPS454228</v>
      </c>
      <c r="E173" s="25">
        <f>+[1]DEPURADO!C167</f>
        <v>44320</v>
      </c>
      <c r="F173" s="26">
        <f>+IF([1]DEPURADO!D167&gt;1,[1]DEPURADO!D167," ")</f>
        <v>44377</v>
      </c>
      <c r="G173" s="27">
        <f>[1]DEPURADO!F167</f>
        <v>42774</v>
      </c>
      <c r="H173" s="28">
        <v>0</v>
      </c>
      <c r="I173" s="28">
        <f>+[1]DEPURADO!N167+[1]DEPURADO!O167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42774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42774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7"/>
        <v>0</v>
      </c>
      <c r="AH173" s="30">
        <v>0</v>
      </c>
      <c r="AI173" s="30" t="str">
        <f>+[1]DEPURADO!G167</f>
        <v>NO RADICADO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 t="str">
        <f>+[1]DEPURADO!A168</f>
        <v>FEPS462281</v>
      </c>
      <c r="D174" s="23" t="str">
        <f>+[1]DEPURADO!B168</f>
        <v>FEPS462281</v>
      </c>
      <c r="E174" s="25">
        <f>+[1]DEPURADO!C168</f>
        <v>44322</v>
      </c>
      <c r="F174" s="26">
        <f>+IF([1]DEPURADO!D168&gt;1,[1]DEPURADO!D168," ")</f>
        <v>44377</v>
      </c>
      <c r="G174" s="27">
        <f>[1]DEPURADO!F168</f>
        <v>280131</v>
      </c>
      <c r="H174" s="28">
        <v>0</v>
      </c>
      <c r="I174" s="28">
        <f>+[1]DEPURADO!N168+[1]DEPURADO!O168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280131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280131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7"/>
        <v>0</v>
      </c>
      <c r="AH174" s="30">
        <v>0</v>
      </c>
      <c r="AI174" s="30" t="str">
        <f>+[1]DEPURADO!G168</f>
        <v>NO RADICADO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 t="str">
        <f>+[1]DEPURADO!A169</f>
        <v>FEPS461596</v>
      </c>
      <c r="D175" s="23" t="str">
        <f>+[1]DEPURADO!B169</f>
        <v>FEPS461596</v>
      </c>
      <c r="E175" s="25">
        <f>+[1]DEPURADO!C169</f>
        <v>44323</v>
      </c>
      <c r="F175" s="26">
        <f>+IF([1]DEPURADO!D169&gt;1,[1]DEPURADO!D169," ")</f>
        <v>44377</v>
      </c>
      <c r="G175" s="27">
        <f>[1]DEPURADO!F169</f>
        <v>55030</v>
      </c>
      <c r="H175" s="28">
        <v>0</v>
      </c>
      <c r="I175" s="28">
        <f>+[1]DEPURADO!N169+[1]DEPURADO!O169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55030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55030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7"/>
        <v>0</v>
      </c>
      <c r="AH175" s="30">
        <v>0</v>
      </c>
      <c r="AI175" s="30" t="str">
        <f>+[1]DEPURADO!G169</f>
        <v>NO RADICADO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 t="str">
        <f>+[1]DEPURADO!A170</f>
        <v>FEPS466414</v>
      </c>
      <c r="D176" s="23" t="str">
        <f>+[1]DEPURADO!B170</f>
        <v>FEPS466414</v>
      </c>
      <c r="E176" s="25">
        <f>+[1]DEPURADO!C170</f>
        <v>44326</v>
      </c>
      <c r="F176" s="26">
        <f>+IF([1]DEPURADO!D170&gt;1,[1]DEPURADO!D170," ")</f>
        <v>44377</v>
      </c>
      <c r="G176" s="27">
        <f>[1]DEPURADO!F170</f>
        <v>22000</v>
      </c>
      <c r="H176" s="28">
        <v>0</v>
      </c>
      <c r="I176" s="28">
        <f>+[1]DEPURADO!N170+[1]DEPURADO!O170</f>
        <v>0</v>
      </c>
      <c r="J176" s="28">
        <f>+[1]DEPURADO!S170</f>
        <v>0</v>
      </c>
      <c r="K176" s="29">
        <f>+[1]DEPURADO!Q170+[1]DEPURADO!R170</f>
        <v>22000</v>
      </c>
      <c r="L176" s="28">
        <v>0</v>
      </c>
      <c r="M176" s="28">
        <v>0</v>
      </c>
      <c r="N176" s="28">
        <f t="shared" si="12"/>
        <v>22000</v>
      </c>
      <c r="O176" s="28">
        <f t="shared" si="13"/>
        <v>0</v>
      </c>
      <c r="P176" s="24" t="str">
        <f>IF([1]DEPURADO!I170&gt;1,0,[1]DEPURADO!B170)</f>
        <v>FEPS466414</v>
      </c>
      <c r="Q176" s="30">
        <f t="shared" si="14"/>
        <v>22000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7"/>
        <v>0</v>
      </c>
      <c r="AH176" s="30">
        <v>0</v>
      </c>
      <c r="AI176" s="30" t="str">
        <f>+[1]DEPURADO!G170</f>
        <v>CANCELADO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 t="str">
        <f>+[1]DEPURADO!A171</f>
        <v>FEPS504726</v>
      </c>
      <c r="D177" s="23" t="str">
        <f>+[1]DEPURADO!B171</f>
        <v>FEPS504726</v>
      </c>
      <c r="E177" s="25">
        <f>+[1]DEPURADO!C171</f>
        <v>44340</v>
      </c>
      <c r="F177" s="26">
        <f>+IF([1]DEPURADO!D171&gt;1,[1]DEPURADO!D171," ")</f>
        <v>44377</v>
      </c>
      <c r="G177" s="27">
        <f>[1]DEPURADO!F171</f>
        <v>5500</v>
      </c>
      <c r="H177" s="28">
        <v>0</v>
      </c>
      <c r="I177" s="28">
        <f>+[1]DEPURADO!N171+[1]DEPURADO!O171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5500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5500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7"/>
        <v>0</v>
      </c>
      <c r="AH177" s="30">
        <v>0</v>
      </c>
      <c r="AI177" s="30" t="str">
        <f>+[1]DEPURADO!G171</f>
        <v>NO RADICADO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 t="str">
        <f>+[1]DEPURADO!A172</f>
        <v>FEPS504589</v>
      </c>
      <c r="D178" s="23" t="str">
        <f>+[1]DEPURADO!B172</f>
        <v>FEPS504589</v>
      </c>
      <c r="E178" s="25">
        <f>+[1]DEPURADO!C172</f>
        <v>44340</v>
      </c>
      <c r="F178" s="26">
        <f>+IF([1]DEPURADO!D172&gt;1,[1]DEPURADO!D172," ")</f>
        <v>44377</v>
      </c>
      <c r="G178" s="27">
        <f>[1]DEPURADO!F172</f>
        <v>5500</v>
      </c>
      <c r="H178" s="28">
        <v>0</v>
      </c>
      <c r="I178" s="28">
        <f>+[1]DEPURADO!N172+[1]DEPURADO!O172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5500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5500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7"/>
        <v>0</v>
      </c>
      <c r="AH178" s="30">
        <v>0</v>
      </c>
      <c r="AI178" s="30" t="str">
        <f>+[1]DEPURADO!G172</f>
        <v>NO RADICADO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 t="str">
        <f>+[1]DEPURADO!A173</f>
        <v>FEPS505967</v>
      </c>
      <c r="D179" s="23" t="str">
        <f>+[1]DEPURADO!B173</f>
        <v>FEPS505967</v>
      </c>
      <c r="E179" s="25">
        <f>+[1]DEPURADO!C173</f>
        <v>44343</v>
      </c>
      <c r="F179" s="26">
        <f>+IF([1]DEPURADO!D173&gt;1,[1]DEPURADO!D173," ")</f>
        <v>44377</v>
      </c>
      <c r="G179" s="27">
        <f>[1]DEPURADO!F173</f>
        <v>32800</v>
      </c>
      <c r="H179" s="28">
        <v>0</v>
      </c>
      <c r="I179" s="28">
        <f>+[1]DEPURADO!N173+[1]DEPURADO!O173</f>
        <v>0</v>
      </c>
      <c r="J179" s="28">
        <f>+[1]DEPURADO!S173</f>
        <v>0</v>
      </c>
      <c r="K179" s="29">
        <f>+[1]DEPURADO!Q173+[1]DEPURADO!R173</f>
        <v>32800</v>
      </c>
      <c r="L179" s="28">
        <v>0</v>
      </c>
      <c r="M179" s="28">
        <v>0</v>
      </c>
      <c r="N179" s="28">
        <f t="shared" si="12"/>
        <v>32800</v>
      </c>
      <c r="O179" s="28">
        <f t="shared" si="13"/>
        <v>0</v>
      </c>
      <c r="P179" s="24" t="str">
        <f>IF([1]DEPURADO!I173&gt;1,0,[1]DEPURADO!B173)</f>
        <v>FEPS505967</v>
      </c>
      <c r="Q179" s="30">
        <f t="shared" si="14"/>
        <v>32800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7"/>
        <v>0</v>
      </c>
      <c r="AH179" s="30">
        <v>0</v>
      </c>
      <c r="AI179" s="30" t="str">
        <f>+[1]DEPURADO!G173</f>
        <v>CANCELADO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 t="str">
        <f>+[1]DEPURADO!A174</f>
        <v>FEPS510900</v>
      </c>
      <c r="D180" s="23" t="str">
        <f>+[1]DEPURADO!B174</f>
        <v>FEPS510900</v>
      </c>
      <c r="E180" s="25">
        <f>+[1]DEPURADO!C174</f>
        <v>44343</v>
      </c>
      <c r="F180" s="26">
        <f>+IF([1]DEPURADO!D174&gt;1,[1]DEPURADO!D174," ")</f>
        <v>44377</v>
      </c>
      <c r="G180" s="27">
        <f>[1]DEPURADO!F174</f>
        <v>68400</v>
      </c>
      <c r="H180" s="28">
        <v>0</v>
      </c>
      <c r="I180" s="28">
        <f>+[1]DEPURADO!N174+[1]DEPURADO!O174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68400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68400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7"/>
        <v>0</v>
      </c>
      <c r="AH180" s="30">
        <v>0</v>
      </c>
      <c r="AI180" s="30" t="str">
        <f>+[1]DEPURADO!G174</f>
        <v>NO RADICADO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 t="str">
        <f>+[1]DEPURADO!A175</f>
        <v>FEPS510899</v>
      </c>
      <c r="D181" s="23" t="str">
        <f>+[1]DEPURADO!B175</f>
        <v>FEPS510899</v>
      </c>
      <c r="E181" s="25">
        <f>+[1]DEPURADO!C175</f>
        <v>44345</v>
      </c>
      <c r="F181" s="26">
        <f>+IF([1]DEPURADO!D175&gt;1,[1]DEPURADO!D175," ")</f>
        <v>44377</v>
      </c>
      <c r="G181" s="27">
        <f>[1]DEPURADO!F175</f>
        <v>336325</v>
      </c>
      <c r="H181" s="28">
        <v>0</v>
      </c>
      <c r="I181" s="28">
        <f>+[1]DEPURADO!N175+[1]DEPURADO!O175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336325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336325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7"/>
        <v>0</v>
      </c>
      <c r="AH181" s="30">
        <v>0</v>
      </c>
      <c r="AI181" s="30" t="str">
        <f>+[1]DEPURADO!G175</f>
        <v>NO RADICADO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 t="str">
        <f>+[1]DEPURADO!A176</f>
        <v>FEPS512654</v>
      </c>
      <c r="D182" s="23" t="str">
        <f>+[1]DEPURADO!B176</f>
        <v>FEPS512654</v>
      </c>
      <c r="E182" s="25">
        <f>+[1]DEPURADO!C176</f>
        <v>44345</v>
      </c>
      <c r="F182" s="26">
        <f>+IF([1]DEPURADO!D176&gt;1,[1]DEPURADO!D176," ")</f>
        <v>44377</v>
      </c>
      <c r="G182" s="27">
        <f>[1]DEPURADO!F176</f>
        <v>36300</v>
      </c>
      <c r="H182" s="28">
        <v>0</v>
      </c>
      <c r="I182" s="28">
        <f>+[1]DEPURADO!N176+[1]DEPURADO!O176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36300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36300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7"/>
        <v>0</v>
      </c>
      <c r="AH182" s="30">
        <v>0</v>
      </c>
      <c r="AI182" s="30" t="str">
        <f>+[1]DEPURADO!G176</f>
        <v>NO RADICADO</v>
      </c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x14ac:dyDescent="0.25">
      <c r="A19943" s="44" t="s">
        <v>46</v>
      </c>
      <c r="B19943" s="44"/>
      <c r="C19943" s="44"/>
      <c r="D19943" s="44"/>
      <c r="E19943" s="44"/>
      <c r="F19943" s="44"/>
      <c r="G19943" s="45">
        <f>SUM(G9:G19942)</f>
        <v>12315650</v>
      </c>
      <c r="H19943" s="45">
        <f>SUM(H9:H19942)</f>
        <v>0</v>
      </c>
      <c r="I19943" s="45">
        <f>SUM(I9:I19942)</f>
        <v>3200</v>
      </c>
      <c r="J19943" s="45">
        <f>SUM(J9:J19942)</f>
        <v>4593559</v>
      </c>
      <c r="K19943" s="45">
        <f>SUM(K9:K19942)</f>
        <v>5940416</v>
      </c>
      <c r="L19943" s="45">
        <f>SUM(L9:L19942)</f>
        <v>0</v>
      </c>
      <c r="M19943" s="45">
        <f>SUM(M9:M19942)</f>
        <v>0</v>
      </c>
      <c r="N19943" s="45">
        <f>SUM(N9:N19942)</f>
        <v>10533975</v>
      </c>
      <c r="O19943" s="45">
        <f>SUM(O9:O19942)</f>
        <v>1778475</v>
      </c>
      <c r="P19943" s="45"/>
      <c r="Q19943" s="45">
        <f>SUM(Q9:Q19942)</f>
        <v>11049053</v>
      </c>
      <c r="R19943" s="45">
        <f>SUM(R9:R19942)</f>
        <v>1266597</v>
      </c>
      <c r="S19943" s="45">
        <f>SUM(S9:S19942)</f>
        <v>404243</v>
      </c>
      <c r="T19943" s="46"/>
      <c r="U19943" s="45">
        <f>SUM(U9:U19942)</f>
        <v>56900</v>
      </c>
      <c r="V19943" s="46"/>
      <c r="W19943" s="46"/>
      <c r="X19943" s="45">
        <f>SUM(X9:X19942)</f>
        <v>50735</v>
      </c>
      <c r="Y19943" s="46"/>
      <c r="Z19943" s="45">
        <f t="shared" ref="Z19943:AG19943" si="18">SUM(Z9:Z19942)</f>
        <v>50735</v>
      </c>
      <c r="AA19943" s="45">
        <f t="shared" si="18"/>
        <v>0</v>
      </c>
      <c r="AB19943" s="45">
        <f t="shared" si="18"/>
        <v>0</v>
      </c>
      <c r="AC19943" s="45">
        <f t="shared" si="18"/>
        <v>0</v>
      </c>
      <c r="AD19943" s="45">
        <f t="shared" si="18"/>
        <v>0</v>
      </c>
      <c r="AE19943" s="45">
        <f t="shared" si="18"/>
        <v>0</v>
      </c>
      <c r="AF19943" s="45">
        <f t="shared" si="18"/>
        <v>0</v>
      </c>
      <c r="AG19943" s="45">
        <f t="shared" si="18"/>
        <v>0</v>
      </c>
      <c r="AH19943" s="47"/>
    </row>
    <row r="19946" spans="1:37" x14ac:dyDescent="0.25">
      <c r="B19946" s="48" t="s">
        <v>47</v>
      </c>
      <c r="C19946" s="49"/>
      <c r="D19946" s="50"/>
      <c r="E19946" s="49"/>
    </row>
    <row r="19947" spans="1:37" x14ac:dyDescent="0.25">
      <c r="B19947" s="49"/>
      <c r="C19947" s="50"/>
      <c r="D19947" s="49"/>
      <c r="E19947" s="49"/>
    </row>
    <row r="19948" spans="1:37" x14ac:dyDescent="0.25">
      <c r="B19948" s="48" t="s">
        <v>48</v>
      </c>
      <c r="C19948" s="49"/>
      <c r="D19948" s="51" t="str">
        <f>+[1]ACTA!C9</f>
        <v>LUISA MATUTE ROMERO</v>
      </c>
      <c r="E19948" s="49"/>
    </row>
    <row r="19949" spans="1:37" x14ac:dyDescent="0.25">
      <c r="B19949" s="48" t="s">
        <v>49</v>
      </c>
      <c r="C19949" s="49"/>
      <c r="D19949" s="52">
        <f ca="1">TODAY()</f>
        <v>44447</v>
      </c>
      <c r="E19949" s="49"/>
    </row>
    <row r="19951" spans="1:37" x14ac:dyDescent="0.25">
      <c r="B19951" s="48" t="s">
        <v>50</v>
      </c>
      <c r="D19951" t="str">
        <f>+[1]ACTA!H9</f>
        <v xml:space="preserve">ALFONSO ERNESTO HIDALGO LOPEZ </v>
      </c>
    </row>
  </sheetData>
  <mergeCells count="3">
    <mergeCell ref="A7:O7"/>
    <mergeCell ref="P7:AG7"/>
    <mergeCell ref="A19943:F19943"/>
  </mergeCells>
  <dataValidations count="2">
    <dataValidation type="custom" allowBlank="1" showInputMessage="1" showErrorMessage="1" sqref="Q9:Q19942 Z9:Z19942 AI9:AI19942 AE9:AE19942 X9:X19942 L9:O19942 F9:F19942 AG9:AG19942" xr:uid="{E9ED2763-871D-4CF9-A730-8711F213B967}">
      <formula1>0</formula1>
    </dataValidation>
    <dataValidation type="custom" allowBlank="1" showInputMessage="1" showErrorMessage="1" sqref="M6" xr:uid="{0C419A2A-CED5-4252-84D5-5BA1E4676673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2021-09-08T19:23:33Z</dcterms:created>
  <dcterms:modified xsi:type="dcterms:W3CDTF">2021-09-08T19:24:01Z</dcterms:modified>
</cp:coreProperties>
</file>