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ING CLINICAL CENTER SAS/SEGUNDA CONCILIACION/"/>
    </mc:Choice>
  </mc:AlternateContent>
  <xr:revisionPtr revIDLastSave="0" documentId="8_{BA76BA01-262F-492A-A91E-8B423D2D0B80}" xr6:coauthVersionLast="47" xr6:coauthVersionMax="47" xr10:uidLastSave="{00000000-0000-0000-0000-000000000000}"/>
  <bookViews>
    <workbookView xWindow="28680" yWindow="-120" windowWidth="19440" windowHeight="15000" xr2:uid="{D423A4D4-69F4-4298-AC9C-8FA906B8549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 s="1"/>
  <c r="X636" i="1"/>
  <c r="U636" i="1"/>
  <c r="S636" i="1"/>
  <c r="P636" i="1"/>
  <c r="R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I635" i="1"/>
  <c r="H635" i="1"/>
  <c r="G635" i="1"/>
  <c r="F635" i="1"/>
  <c r="E635" i="1"/>
  <c r="D635" i="1"/>
  <c r="C635" i="1"/>
  <c r="AI634" i="1"/>
  <c r="AE634" i="1"/>
  <c r="X634" i="1"/>
  <c r="U634" i="1"/>
  <c r="S634" i="1"/>
  <c r="Q634" i="1"/>
  <c r="P634" i="1"/>
  <c r="K634" i="1"/>
  <c r="N634" i="1" s="1"/>
  <c r="J634" i="1"/>
  <c r="I634" i="1"/>
  <c r="H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R633" i="1" s="1"/>
  <c r="K633" i="1"/>
  <c r="J633" i="1"/>
  <c r="N633" i="1" s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R632" i="1" s="1"/>
  <c r="K632" i="1"/>
  <c r="J632" i="1"/>
  <c r="N632" i="1" s="1"/>
  <c r="O632" i="1" s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X630" i="1"/>
  <c r="U630" i="1"/>
  <c r="S630" i="1"/>
  <c r="Q630" i="1"/>
  <c r="P630" i="1"/>
  <c r="K630" i="1"/>
  <c r="N630" i="1" s="1"/>
  <c r="J630" i="1"/>
  <c r="I630" i="1"/>
  <c r="H630" i="1"/>
  <c r="G630" i="1"/>
  <c r="F630" i="1"/>
  <c r="E630" i="1"/>
  <c r="D630" i="1"/>
  <c r="C630" i="1"/>
  <c r="AI629" i="1"/>
  <c r="AE629" i="1"/>
  <c r="Z629" i="1" s="1"/>
  <c r="X629" i="1"/>
  <c r="U629" i="1"/>
  <c r="S629" i="1"/>
  <c r="Q629" i="1"/>
  <c r="P629" i="1"/>
  <c r="N629" i="1"/>
  <c r="K629" i="1"/>
  <c r="J629" i="1"/>
  <c r="I629" i="1"/>
  <c r="H629" i="1"/>
  <c r="G629" i="1"/>
  <c r="R629" i="1" s="1"/>
  <c r="F629" i="1"/>
  <c r="E629" i="1"/>
  <c r="D629" i="1"/>
  <c r="C629" i="1"/>
  <c r="AI628" i="1"/>
  <c r="AE628" i="1"/>
  <c r="X628" i="1"/>
  <c r="U628" i="1"/>
  <c r="S628" i="1"/>
  <c r="P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I627" i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Q626" i="1" s="1"/>
  <c r="K626" i="1"/>
  <c r="J626" i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R625" i="1" s="1"/>
  <c r="K625" i="1"/>
  <c r="J625" i="1"/>
  <c r="N625" i="1" s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R624" i="1" s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P622" i="1"/>
  <c r="Q622" i="1" s="1"/>
  <c r="K622" i="1"/>
  <c r="N622" i="1" s="1"/>
  <c r="J622" i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R621" i="1"/>
  <c r="Q621" i="1"/>
  <c r="P621" i="1"/>
  <c r="K621" i="1"/>
  <c r="J621" i="1"/>
  <c r="N621" i="1" s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P620" i="1"/>
  <c r="R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Q618" i="1" s="1"/>
  <c r="K618" i="1"/>
  <c r="N618" i="1" s="1"/>
  <c r="J618" i="1"/>
  <c r="I618" i="1"/>
  <c r="H618" i="1"/>
  <c r="G618" i="1"/>
  <c r="F618" i="1"/>
  <c r="E618" i="1"/>
  <c r="D618" i="1"/>
  <c r="C618" i="1"/>
  <c r="AI617" i="1"/>
  <c r="AE617" i="1"/>
  <c r="Z617" i="1"/>
  <c r="X617" i="1"/>
  <c r="U617" i="1"/>
  <c r="S617" i="1"/>
  <c r="Q617" i="1"/>
  <c r="P617" i="1"/>
  <c r="K617" i="1"/>
  <c r="N617" i="1" s="1"/>
  <c r="J617" i="1"/>
  <c r="I617" i="1"/>
  <c r="H617" i="1"/>
  <c r="G617" i="1"/>
  <c r="R617" i="1" s="1"/>
  <c r="F617" i="1"/>
  <c r="E617" i="1"/>
  <c r="D617" i="1"/>
  <c r="C617" i="1"/>
  <c r="AI616" i="1"/>
  <c r="AE616" i="1"/>
  <c r="X616" i="1"/>
  <c r="U616" i="1"/>
  <c r="S616" i="1"/>
  <c r="P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N615" i="1" s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P614" i="1"/>
  <c r="Q614" i="1" s="1"/>
  <c r="K614" i="1"/>
  <c r="N614" i="1" s="1"/>
  <c r="J614" i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P613" i="1"/>
  <c r="K613" i="1"/>
  <c r="J613" i="1"/>
  <c r="N613" i="1" s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P612" i="1"/>
  <c r="R612" i="1" s="1"/>
  <c r="K612" i="1"/>
  <c r="J612" i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Q610" i="1" s="1"/>
  <c r="K610" i="1"/>
  <c r="N610" i="1" s="1"/>
  <c r="J610" i="1"/>
  <c r="I610" i="1"/>
  <c r="H610" i="1"/>
  <c r="G610" i="1"/>
  <c r="F610" i="1"/>
  <c r="E610" i="1"/>
  <c r="D610" i="1"/>
  <c r="C610" i="1"/>
  <c r="AI609" i="1"/>
  <c r="AE609" i="1"/>
  <c r="Z609" i="1"/>
  <c r="X609" i="1"/>
  <c r="U609" i="1"/>
  <c r="S609" i="1"/>
  <c r="Q609" i="1"/>
  <c r="P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P608" i="1"/>
  <c r="R608" i="1" s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X606" i="1"/>
  <c r="U606" i="1"/>
  <c r="S606" i="1"/>
  <c r="Q606" i="1"/>
  <c r="P606" i="1"/>
  <c r="K606" i="1"/>
  <c r="N606" i="1" s="1"/>
  <c r="J606" i="1"/>
  <c r="I606" i="1"/>
  <c r="H606" i="1"/>
  <c r="G606" i="1"/>
  <c r="F606" i="1"/>
  <c r="E606" i="1"/>
  <c r="D606" i="1"/>
  <c r="C606" i="1"/>
  <c r="AI605" i="1"/>
  <c r="AE605" i="1"/>
  <c r="Z605" i="1" s="1"/>
  <c r="X605" i="1"/>
  <c r="U605" i="1"/>
  <c r="S605" i="1"/>
  <c r="Q605" i="1"/>
  <c r="P605" i="1"/>
  <c r="N605" i="1"/>
  <c r="K605" i="1"/>
  <c r="J605" i="1"/>
  <c r="I605" i="1"/>
  <c r="H605" i="1"/>
  <c r="G605" i="1"/>
  <c r="R605" i="1" s="1"/>
  <c r="F605" i="1"/>
  <c r="E605" i="1"/>
  <c r="D605" i="1"/>
  <c r="C605" i="1"/>
  <c r="AI604" i="1"/>
  <c r="AE604" i="1"/>
  <c r="X604" i="1"/>
  <c r="U604" i="1"/>
  <c r="S604" i="1"/>
  <c r="P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P603" i="1"/>
  <c r="K603" i="1"/>
  <c r="J603" i="1"/>
  <c r="N603" i="1" s="1"/>
  <c r="I603" i="1"/>
  <c r="H603" i="1"/>
  <c r="G603" i="1"/>
  <c r="F603" i="1"/>
  <c r="E603" i="1"/>
  <c r="D603" i="1"/>
  <c r="C603" i="1"/>
  <c r="AI602" i="1"/>
  <c r="AE602" i="1"/>
  <c r="X602" i="1"/>
  <c r="U602" i="1"/>
  <c r="S602" i="1"/>
  <c r="Q602" i="1"/>
  <c r="P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P600" i="1"/>
  <c r="R600" i="1" s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U598" i="1"/>
  <c r="S598" i="1"/>
  <c r="Q598" i="1"/>
  <c r="P598" i="1"/>
  <c r="K598" i="1"/>
  <c r="N598" i="1" s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P597" i="1"/>
  <c r="K597" i="1"/>
  <c r="J597" i="1"/>
  <c r="N597" i="1" s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P596" i="1"/>
  <c r="R596" i="1" s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Q594" i="1" s="1"/>
  <c r="K594" i="1"/>
  <c r="N594" i="1" s="1"/>
  <c r="J594" i="1"/>
  <c r="I594" i="1"/>
  <c r="H594" i="1"/>
  <c r="G594" i="1"/>
  <c r="F594" i="1"/>
  <c r="E594" i="1"/>
  <c r="D594" i="1"/>
  <c r="C594" i="1"/>
  <c r="AI593" i="1"/>
  <c r="AE593" i="1"/>
  <c r="Z593" i="1"/>
  <c r="X593" i="1"/>
  <c r="U593" i="1"/>
  <c r="S593" i="1"/>
  <c r="Q593" i="1"/>
  <c r="P593" i="1"/>
  <c r="K593" i="1"/>
  <c r="J593" i="1"/>
  <c r="I593" i="1"/>
  <c r="H593" i="1"/>
  <c r="G593" i="1"/>
  <c r="R593" i="1" s="1"/>
  <c r="F593" i="1"/>
  <c r="E593" i="1"/>
  <c r="D593" i="1"/>
  <c r="C593" i="1"/>
  <c r="AI592" i="1"/>
  <c r="AE592" i="1"/>
  <c r="Z592" i="1" s="1"/>
  <c r="X592" i="1"/>
  <c r="U592" i="1"/>
  <c r="S592" i="1"/>
  <c r="P592" i="1"/>
  <c r="R592" i="1" s="1"/>
  <c r="K592" i="1"/>
  <c r="J592" i="1"/>
  <c r="N592" i="1" s="1"/>
  <c r="I592" i="1"/>
  <c r="H592" i="1"/>
  <c r="G592" i="1"/>
  <c r="F592" i="1"/>
  <c r="E592" i="1"/>
  <c r="D592" i="1"/>
  <c r="C592" i="1"/>
  <c r="AI591" i="1"/>
  <c r="AE591" i="1"/>
  <c r="X591" i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X590" i="1"/>
  <c r="U590" i="1"/>
  <c r="S590" i="1"/>
  <c r="Q590" i="1"/>
  <c r="P590" i="1"/>
  <c r="K590" i="1"/>
  <c r="N590" i="1" s="1"/>
  <c r="J590" i="1"/>
  <c r="I590" i="1"/>
  <c r="H590" i="1"/>
  <c r="G590" i="1"/>
  <c r="F590" i="1"/>
  <c r="E590" i="1"/>
  <c r="D590" i="1"/>
  <c r="C590" i="1"/>
  <c r="AI589" i="1"/>
  <c r="AE589" i="1"/>
  <c r="Z589" i="1" s="1"/>
  <c r="X589" i="1"/>
  <c r="U589" i="1"/>
  <c r="S589" i="1"/>
  <c r="Q589" i="1"/>
  <c r="P589" i="1"/>
  <c r="N589" i="1"/>
  <c r="K589" i="1"/>
  <c r="J589" i="1"/>
  <c r="I589" i="1"/>
  <c r="H589" i="1"/>
  <c r="G589" i="1"/>
  <c r="R589" i="1" s="1"/>
  <c r="F589" i="1"/>
  <c r="E589" i="1"/>
  <c r="D589" i="1"/>
  <c r="C589" i="1"/>
  <c r="AI588" i="1"/>
  <c r="AE588" i="1"/>
  <c r="X588" i="1"/>
  <c r="U588" i="1"/>
  <c r="S588" i="1"/>
  <c r="P588" i="1"/>
  <c r="K588" i="1"/>
  <c r="J588" i="1"/>
  <c r="I588" i="1"/>
  <c r="H588" i="1"/>
  <c r="G588" i="1"/>
  <c r="F588" i="1"/>
  <c r="E588" i="1"/>
  <c r="D588" i="1"/>
  <c r="C588" i="1"/>
  <c r="AI587" i="1"/>
  <c r="AE587" i="1"/>
  <c r="X587" i="1"/>
  <c r="U587" i="1"/>
  <c r="S587" i="1"/>
  <c r="P587" i="1"/>
  <c r="K587" i="1"/>
  <c r="J587" i="1"/>
  <c r="N587" i="1" s="1"/>
  <c r="I587" i="1"/>
  <c r="H587" i="1"/>
  <c r="G587" i="1"/>
  <c r="F587" i="1"/>
  <c r="E587" i="1"/>
  <c r="D587" i="1"/>
  <c r="C587" i="1"/>
  <c r="AI586" i="1"/>
  <c r="AE586" i="1"/>
  <c r="X586" i="1"/>
  <c r="U586" i="1"/>
  <c r="S586" i="1"/>
  <c r="Q586" i="1"/>
  <c r="P586" i="1"/>
  <c r="K586" i="1"/>
  <c r="J586" i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P584" i="1"/>
  <c r="R584" i="1" s="1"/>
  <c r="K584" i="1"/>
  <c r="J584" i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I583" i="1"/>
  <c r="H583" i="1"/>
  <c r="G583" i="1"/>
  <c r="F583" i="1"/>
  <c r="E583" i="1"/>
  <c r="D583" i="1"/>
  <c r="C583" i="1"/>
  <c r="AI582" i="1"/>
  <c r="AE582" i="1"/>
  <c r="Z582" i="1"/>
  <c r="X582" i="1"/>
  <c r="U582" i="1"/>
  <c r="S582" i="1"/>
  <c r="Q582" i="1"/>
  <c r="P582" i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Z580" i="1" s="1"/>
  <c r="X580" i="1"/>
  <c r="U580" i="1"/>
  <c r="S580" i="1"/>
  <c r="P580" i="1"/>
  <c r="K580" i="1"/>
  <c r="J580" i="1"/>
  <c r="I580" i="1"/>
  <c r="H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Q579" i="1" s="1"/>
  <c r="K579" i="1"/>
  <c r="J579" i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P578" i="1"/>
  <c r="Q578" i="1" s="1"/>
  <c r="N578" i="1"/>
  <c r="K578" i="1"/>
  <c r="J578" i="1"/>
  <c r="I578" i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Q577" i="1"/>
  <c r="P577" i="1"/>
  <c r="N577" i="1"/>
  <c r="K577" i="1"/>
  <c r="J577" i="1"/>
  <c r="I577" i="1"/>
  <c r="H577" i="1"/>
  <c r="G577" i="1"/>
  <c r="R577" i="1" s="1"/>
  <c r="F577" i="1"/>
  <c r="E577" i="1"/>
  <c r="D577" i="1"/>
  <c r="C577" i="1"/>
  <c r="AI576" i="1"/>
  <c r="AE576" i="1"/>
  <c r="X576" i="1"/>
  <c r="U576" i="1"/>
  <c r="S576" i="1"/>
  <c r="P576" i="1"/>
  <c r="K576" i="1"/>
  <c r="J576" i="1"/>
  <c r="I576" i="1"/>
  <c r="H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U574" i="1"/>
  <c r="S574" i="1"/>
  <c r="Q574" i="1"/>
  <c r="P574" i="1"/>
  <c r="K574" i="1"/>
  <c r="N574" i="1" s="1"/>
  <c r="J574" i="1"/>
  <c r="I574" i="1"/>
  <c r="H574" i="1"/>
  <c r="G574" i="1"/>
  <c r="R574" i="1" s="1"/>
  <c r="F574" i="1"/>
  <c r="E574" i="1"/>
  <c r="D574" i="1"/>
  <c r="C574" i="1"/>
  <c r="AI573" i="1"/>
  <c r="AE573" i="1"/>
  <c r="Z573" i="1" s="1"/>
  <c r="X573" i="1"/>
  <c r="U573" i="1"/>
  <c r="S573" i="1"/>
  <c r="P573" i="1"/>
  <c r="N573" i="1"/>
  <c r="K573" i="1"/>
  <c r="J573" i="1"/>
  <c r="I573" i="1"/>
  <c r="O573" i="1" s="1"/>
  <c r="H573" i="1"/>
  <c r="G573" i="1"/>
  <c r="F573" i="1"/>
  <c r="E573" i="1"/>
  <c r="D573" i="1"/>
  <c r="C573" i="1"/>
  <c r="AI572" i="1"/>
  <c r="AE572" i="1"/>
  <c r="Z572" i="1" s="1"/>
  <c r="X572" i="1"/>
  <c r="U572" i="1"/>
  <c r="S572" i="1"/>
  <c r="P572" i="1"/>
  <c r="K572" i="1"/>
  <c r="J572" i="1"/>
  <c r="I572" i="1"/>
  <c r="H572" i="1"/>
  <c r="G572" i="1"/>
  <c r="F572" i="1"/>
  <c r="E572" i="1"/>
  <c r="D572" i="1"/>
  <c r="C572" i="1"/>
  <c r="AI571" i="1"/>
  <c r="AE571" i="1"/>
  <c r="X571" i="1"/>
  <c r="U571" i="1"/>
  <c r="S571" i="1"/>
  <c r="P571" i="1"/>
  <c r="Q571" i="1" s="1"/>
  <c r="K571" i="1"/>
  <c r="J571" i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R570" i="1"/>
  <c r="Q570" i="1"/>
  <c r="P570" i="1"/>
  <c r="K570" i="1"/>
  <c r="J570" i="1"/>
  <c r="N570" i="1" s="1"/>
  <c r="I570" i="1"/>
  <c r="H570" i="1"/>
  <c r="G570" i="1"/>
  <c r="F570" i="1"/>
  <c r="E570" i="1"/>
  <c r="D570" i="1"/>
  <c r="C570" i="1"/>
  <c r="AI569" i="1"/>
  <c r="AE569" i="1"/>
  <c r="X569" i="1"/>
  <c r="U569" i="1"/>
  <c r="S569" i="1"/>
  <c r="Q569" i="1"/>
  <c r="P569" i="1"/>
  <c r="K569" i="1"/>
  <c r="J569" i="1"/>
  <c r="I569" i="1"/>
  <c r="H569" i="1"/>
  <c r="G569" i="1"/>
  <c r="F569" i="1"/>
  <c r="E569" i="1"/>
  <c r="D569" i="1"/>
  <c r="C569" i="1"/>
  <c r="AI568" i="1"/>
  <c r="AE568" i="1"/>
  <c r="Z568" i="1" s="1"/>
  <c r="X568" i="1"/>
  <c r="U568" i="1"/>
  <c r="S568" i="1"/>
  <c r="P568" i="1"/>
  <c r="Q568" i="1" s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U567" i="1"/>
  <c r="S567" i="1"/>
  <c r="P567" i="1"/>
  <c r="K567" i="1"/>
  <c r="J567" i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R566" i="1" s="1"/>
  <c r="K566" i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Q565" i="1"/>
  <c r="P565" i="1"/>
  <c r="K565" i="1"/>
  <c r="N565" i="1" s="1"/>
  <c r="J565" i="1"/>
  <c r="I565" i="1"/>
  <c r="H565" i="1"/>
  <c r="G565" i="1"/>
  <c r="R565" i="1" s="1"/>
  <c r="F565" i="1"/>
  <c r="E565" i="1"/>
  <c r="D565" i="1"/>
  <c r="C565" i="1"/>
  <c r="AI564" i="1"/>
  <c r="AE564" i="1"/>
  <c r="X564" i="1"/>
  <c r="U564" i="1"/>
  <c r="S564" i="1"/>
  <c r="P564" i="1"/>
  <c r="K564" i="1"/>
  <c r="N564" i="1" s="1"/>
  <c r="J564" i="1"/>
  <c r="I564" i="1"/>
  <c r="H564" i="1"/>
  <c r="G564" i="1"/>
  <c r="F564" i="1"/>
  <c r="E564" i="1"/>
  <c r="D564" i="1"/>
  <c r="C564" i="1"/>
  <c r="AI563" i="1"/>
  <c r="AE563" i="1"/>
  <c r="X563" i="1"/>
  <c r="U563" i="1"/>
  <c r="S563" i="1"/>
  <c r="P563" i="1"/>
  <c r="Q563" i="1" s="1"/>
  <c r="K563" i="1"/>
  <c r="J563" i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Q562" i="1" s="1"/>
  <c r="K562" i="1"/>
  <c r="J562" i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Q561" i="1" s="1"/>
  <c r="N561" i="1"/>
  <c r="K561" i="1"/>
  <c r="J561" i="1"/>
  <c r="I561" i="1"/>
  <c r="H561" i="1"/>
  <c r="G561" i="1"/>
  <c r="F561" i="1"/>
  <c r="E561" i="1"/>
  <c r="D561" i="1"/>
  <c r="C561" i="1"/>
  <c r="AI560" i="1"/>
  <c r="AE560" i="1"/>
  <c r="X560" i="1"/>
  <c r="U560" i="1"/>
  <c r="S560" i="1"/>
  <c r="P560" i="1"/>
  <c r="K560" i="1"/>
  <c r="J560" i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K559" i="1"/>
  <c r="J559" i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K558" i="1"/>
  <c r="J558" i="1"/>
  <c r="I558" i="1"/>
  <c r="H558" i="1"/>
  <c r="G558" i="1"/>
  <c r="F558" i="1"/>
  <c r="E558" i="1"/>
  <c r="D558" i="1"/>
  <c r="C558" i="1"/>
  <c r="AI557" i="1"/>
  <c r="AE557" i="1"/>
  <c r="X557" i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Z556" i="1" s="1"/>
  <c r="X556" i="1"/>
  <c r="U556" i="1"/>
  <c r="S556" i="1"/>
  <c r="P556" i="1"/>
  <c r="K556" i="1"/>
  <c r="J556" i="1"/>
  <c r="N556" i="1" s="1"/>
  <c r="I556" i="1"/>
  <c r="O556" i="1" s="1"/>
  <c r="H556" i="1"/>
  <c r="G556" i="1"/>
  <c r="F556" i="1"/>
  <c r="E556" i="1"/>
  <c r="D556" i="1"/>
  <c r="C556" i="1"/>
  <c r="AI555" i="1"/>
  <c r="AE555" i="1"/>
  <c r="X555" i="1"/>
  <c r="U555" i="1"/>
  <c r="S555" i="1"/>
  <c r="Q555" i="1"/>
  <c r="P555" i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U554" i="1"/>
  <c r="S554" i="1"/>
  <c r="Q554" i="1"/>
  <c r="P554" i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Q553" i="1" s="1"/>
  <c r="N553" i="1"/>
  <c r="K553" i="1"/>
  <c r="J553" i="1"/>
  <c r="I553" i="1"/>
  <c r="H553" i="1"/>
  <c r="G553" i="1"/>
  <c r="F553" i="1"/>
  <c r="E553" i="1"/>
  <c r="D553" i="1"/>
  <c r="C553" i="1"/>
  <c r="AI552" i="1"/>
  <c r="AE552" i="1"/>
  <c r="Z552" i="1" s="1"/>
  <c r="X552" i="1"/>
  <c r="U552" i="1"/>
  <c r="S552" i="1"/>
  <c r="R552" i="1"/>
  <c r="P552" i="1"/>
  <c r="Q552" i="1" s="1"/>
  <c r="K552" i="1"/>
  <c r="J552" i="1"/>
  <c r="N552" i="1" s="1"/>
  <c r="I552" i="1"/>
  <c r="H552" i="1"/>
  <c r="G552" i="1"/>
  <c r="F552" i="1"/>
  <c r="E552" i="1"/>
  <c r="D552" i="1"/>
  <c r="C552" i="1"/>
  <c r="AI551" i="1"/>
  <c r="AE551" i="1"/>
  <c r="X551" i="1"/>
  <c r="U551" i="1"/>
  <c r="S551" i="1"/>
  <c r="Q551" i="1"/>
  <c r="P551" i="1"/>
  <c r="R551" i="1" s="1"/>
  <c r="K551" i="1"/>
  <c r="J551" i="1"/>
  <c r="N551" i="1" s="1"/>
  <c r="O551" i="1" s="1"/>
  <c r="I551" i="1"/>
  <c r="H551" i="1"/>
  <c r="G551" i="1"/>
  <c r="F551" i="1"/>
  <c r="E551" i="1"/>
  <c r="D551" i="1"/>
  <c r="C551" i="1"/>
  <c r="AI550" i="1"/>
  <c r="AE550" i="1"/>
  <c r="X550" i="1"/>
  <c r="U550" i="1"/>
  <c r="S550" i="1"/>
  <c r="P550" i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Z549" i="1" s="1"/>
  <c r="X549" i="1"/>
  <c r="U549" i="1"/>
  <c r="S549" i="1"/>
  <c r="R549" i="1"/>
  <c r="Q549" i="1"/>
  <c r="P549" i="1"/>
  <c r="K549" i="1"/>
  <c r="N549" i="1" s="1"/>
  <c r="J549" i="1"/>
  <c r="I549" i="1"/>
  <c r="H549" i="1"/>
  <c r="G549" i="1"/>
  <c r="F549" i="1"/>
  <c r="E549" i="1"/>
  <c r="D549" i="1"/>
  <c r="C549" i="1"/>
  <c r="AI548" i="1"/>
  <c r="AE548" i="1"/>
  <c r="X548" i="1"/>
  <c r="U548" i="1"/>
  <c r="S548" i="1"/>
  <c r="P548" i="1"/>
  <c r="K548" i="1"/>
  <c r="J548" i="1"/>
  <c r="N548" i="1" s="1"/>
  <c r="I548" i="1"/>
  <c r="H548" i="1"/>
  <c r="G548" i="1"/>
  <c r="F548" i="1"/>
  <c r="E548" i="1"/>
  <c r="D548" i="1"/>
  <c r="C548" i="1"/>
  <c r="AI547" i="1"/>
  <c r="AE547" i="1"/>
  <c r="X547" i="1"/>
  <c r="U547" i="1"/>
  <c r="S547" i="1"/>
  <c r="Q547" i="1"/>
  <c r="P547" i="1"/>
  <c r="K547" i="1"/>
  <c r="J547" i="1"/>
  <c r="N547" i="1" s="1"/>
  <c r="O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Q546" i="1" s="1"/>
  <c r="N546" i="1"/>
  <c r="K546" i="1"/>
  <c r="J546" i="1"/>
  <c r="I546" i="1"/>
  <c r="H546" i="1"/>
  <c r="G546" i="1"/>
  <c r="F546" i="1"/>
  <c r="E546" i="1"/>
  <c r="D546" i="1"/>
  <c r="C546" i="1"/>
  <c r="AI545" i="1"/>
  <c r="AE545" i="1"/>
  <c r="Z545" i="1" s="1"/>
  <c r="X545" i="1"/>
  <c r="U545" i="1"/>
  <c r="S545" i="1"/>
  <c r="Q545" i="1"/>
  <c r="P545" i="1"/>
  <c r="K545" i="1"/>
  <c r="N545" i="1" s="1"/>
  <c r="J545" i="1"/>
  <c r="I545" i="1"/>
  <c r="H545" i="1"/>
  <c r="G545" i="1"/>
  <c r="R545" i="1" s="1"/>
  <c r="F545" i="1"/>
  <c r="E545" i="1"/>
  <c r="D545" i="1"/>
  <c r="C545" i="1"/>
  <c r="AI544" i="1"/>
  <c r="AE544" i="1"/>
  <c r="X544" i="1"/>
  <c r="U544" i="1"/>
  <c r="S544" i="1"/>
  <c r="Q544" i="1"/>
  <c r="P544" i="1"/>
  <c r="K544" i="1"/>
  <c r="N544" i="1" s="1"/>
  <c r="J544" i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P543" i="1"/>
  <c r="K543" i="1"/>
  <c r="J543" i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U541" i="1"/>
  <c r="S541" i="1"/>
  <c r="P541" i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Z540" i="1" s="1"/>
  <c r="X540" i="1"/>
  <c r="U540" i="1"/>
  <c r="S540" i="1"/>
  <c r="P540" i="1"/>
  <c r="N540" i="1"/>
  <c r="K540" i="1"/>
  <c r="J540" i="1"/>
  <c r="I540" i="1"/>
  <c r="O540" i="1" s="1"/>
  <c r="H540" i="1"/>
  <c r="G540" i="1"/>
  <c r="F540" i="1"/>
  <c r="E540" i="1"/>
  <c r="D540" i="1"/>
  <c r="C540" i="1"/>
  <c r="AI539" i="1"/>
  <c r="AE539" i="1"/>
  <c r="Z539" i="1" s="1"/>
  <c r="X539" i="1"/>
  <c r="U539" i="1"/>
  <c r="S539" i="1"/>
  <c r="P539" i="1"/>
  <c r="Q539" i="1" s="1"/>
  <c r="N539" i="1"/>
  <c r="K539" i="1"/>
  <c r="J539" i="1"/>
  <c r="I539" i="1"/>
  <c r="O539" i="1" s="1"/>
  <c r="H539" i="1"/>
  <c r="G539" i="1"/>
  <c r="F539" i="1"/>
  <c r="E539" i="1"/>
  <c r="D539" i="1"/>
  <c r="C539" i="1"/>
  <c r="AI538" i="1"/>
  <c r="AE538" i="1"/>
  <c r="X538" i="1"/>
  <c r="U538" i="1"/>
  <c r="S538" i="1"/>
  <c r="Q538" i="1"/>
  <c r="P538" i="1"/>
  <c r="K538" i="1"/>
  <c r="J538" i="1"/>
  <c r="I538" i="1"/>
  <c r="H538" i="1"/>
  <c r="G538" i="1"/>
  <c r="F538" i="1"/>
  <c r="E538" i="1"/>
  <c r="D538" i="1"/>
  <c r="C538" i="1"/>
  <c r="AI537" i="1"/>
  <c r="AE537" i="1"/>
  <c r="Z537" i="1" s="1"/>
  <c r="X537" i="1"/>
  <c r="U537" i="1"/>
  <c r="S537" i="1"/>
  <c r="Q537" i="1"/>
  <c r="P537" i="1"/>
  <c r="K537" i="1"/>
  <c r="J537" i="1"/>
  <c r="I537" i="1"/>
  <c r="H537" i="1"/>
  <c r="G537" i="1"/>
  <c r="R537" i="1" s="1"/>
  <c r="F537" i="1"/>
  <c r="E537" i="1"/>
  <c r="D537" i="1"/>
  <c r="C537" i="1"/>
  <c r="AI536" i="1"/>
  <c r="AE536" i="1"/>
  <c r="X536" i="1"/>
  <c r="U536" i="1"/>
  <c r="S536" i="1"/>
  <c r="Q536" i="1"/>
  <c r="P536" i="1"/>
  <c r="K536" i="1"/>
  <c r="N536" i="1" s="1"/>
  <c r="J536" i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P535" i="1"/>
  <c r="K535" i="1"/>
  <c r="J535" i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U533" i="1"/>
  <c r="S533" i="1"/>
  <c r="P533" i="1"/>
  <c r="K533" i="1"/>
  <c r="J533" i="1"/>
  <c r="I533" i="1"/>
  <c r="H533" i="1"/>
  <c r="G533" i="1"/>
  <c r="F533" i="1"/>
  <c r="E533" i="1"/>
  <c r="D533" i="1"/>
  <c r="C533" i="1"/>
  <c r="AI532" i="1"/>
  <c r="AE532" i="1"/>
  <c r="Z532" i="1" s="1"/>
  <c r="X532" i="1"/>
  <c r="U532" i="1"/>
  <c r="S532" i="1"/>
  <c r="P532" i="1"/>
  <c r="N532" i="1"/>
  <c r="K532" i="1"/>
  <c r="J532" i="1"/>
  <c r="I532" i="1"/>
  <c r="H532" i="1"/>
  <c r="G532" i="1"/>
  <c r="F532" i="1"/>
  <c r="E532" i="1"/>
  <c r="D532" i="1"/>
  <c r="C532" i="1"/>
  <c r="AI531" i="1"/>
  <c r="AE531" i="1"/>
  <c r="X531" i="1"/>
  <c r="U531" i="1"/>
  <c r="S531" i="1"/>
  <c r="P531" i="1"/>
  <c r="Q531" i="1" s="1"/>
  <c r="N531" i="1"/>
  <c r="K531" i="1"/>
  <c r="J531" i="1"/>
  <c r="I531" i="1"/>
  <c r="H531" i="1"/>
  <c r="G531" i="1"/>
  <c r="F531" i="1"/>
  <c r="E531" i="1"/>
  <c r="D531" i="1"/>
  <c r="C531" i="1"/>
  <c r="AI530" i="1"/>
  <c r="AE530" i="1"/>
  <c r="X530" i="1"/>
  <c r="U530" i="1"/>
  <c r="S530" i="1"/>
  <c r="P530" i="1"/>
  <c r="Q530" i="1" s="1"/>
  <c r="K530" i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Q529" i="1"/>
  <c r="P529" i="1"/>
  <c r="K529" i="1"/>
  <c r="J529" i="1"/>
  <c r="I529" i="1"/>
  <c r="H529" i="1"/>
  <c r="G529" i="1"/>
  <c r="F529" i="1"/>
  <c r="E529" i="1"/>
  <c r="D529" i="1"/>
  <c r="C529" i="1"/>
  <c r="AI528" i="1"/>
  <c r="AE528" i="1"/>
  <c r="X528" i="1"/>
  <c r="U528" i="1"/>
  <c r="S528" i="1"/>
  <c r="Q528" i="1"/>
  <c r="P528" i="1"/>
  <c r="K528" i="1"/>
  <c r="J528" i="1"/>
  <c r="I528" i="1"/>
  <c r="H528" i="1"/>
  <c r="G528" i="1"/>
  <c r="F528" i="1"/>
  <c r="E528" i="1"/>
  <c r="D528" i="1"/>
  <c r="C528" i="1"/>
  <c r="AI527" i="1"/>
  <c r="AE527" i="1"/>
  <c r="Z527" i="1" s="1"/>
  <c r="X527" i="1"/>
  <c r="U527" i="1"/>
  <c r="S527" i="1"/>
  <c r="P527" i="1"/>
  <c r="Q527" i="1" s="1"/>
  <c r="K527" i="1"/>
  <c r="J527" i="1"/>
  <c r="I527" i="1"/>
  <c r="H527" i="1"/>
  <c r="G527" i="1"/>
  <c r="R527" i="1" s="1"/>
  <c r="F527" i="1"/>
  <c r="E527" i="1"/>
  <c r="D527" i="1"/>
  <c r="C527" i="1"/>
  <c r="AI526" i="1"/>
  <c r="AE526" i="1"/>
  <c r="X526" i="1"/>
  <c r="U526" i="1"/>
  <c r="S526" i="1"/>
  <c r="P526" i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U525" i="1"/>
  <c r="S525" i="1"/>
  <c r="P525" i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Z524" i="1" s="1"/>
  <c r="X524" i="1"/>
  <c r="U524" i="1"/>
  <c r="S524" i="1"/>
  <c r="Q524" i="1"/>
  <c r="P524" i="1"/>
  <c r="N524" i="1"/>
  <c r="K524" i="1"/>
  <c r="J524" i="1"/>
  <c r="I524" i="1"/>
  <c r="H524" i="1"/>
  <c r="G524" i="1"/>
  <c r="R524" i="1" s="1"/>
  <c r="F524" i="1"/>
  <c r="E524" i="1"/>
  <c r="D524" i="1"/>
  <c r="C524" i="1"/>
  <c r="AI523" i="1"/>
  <c r="AE523" i="1"/>
  <c r="X523" i="1"/>
  <c r="U523" i="1"/>
  <c r="S523" i="1"/>
  <c r="P523" i="1"/>
  <c r="N523" i="1"/>
  <c r="K523" i="1"/>
  <c r="J523" i="1"/>
  <c r="I523" i="1"/>
  <c r="H523" i="1"/>
  <c r="G523" i="1"/>
  <c r="F523" i="1"/>
  <c r="E523" i="1"/>
  <c r="D523" i="1"/>
  <c r="C523" i="1"/>
  <c r="AI522" i="1"/>
  <c r="AE522" i="1"/>
  <c r="X522" i="1"/>
  <c r="U522" i="1"/>
  <c r="S522" i="1"/>
  <c r="P522" i="1"/>
  <c r="Q522" i="1" s="1"/>
  <c r="K522" i="1"/>
  <c r="J522" i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R521" i="1"/>
  <c r="Q521" i="1"/>
  <c r="P521" i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U520" i="1"/>
  <c r="S520" i="1"/>
  <c r="Q520" i="1"/>
  <c r="P520" i="1"/>
  <c r="K520" i="1"/>
  <c r="J520" i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P519" i="1"/>
  <c r="K519" i="1"/>
  <c r="J519" i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K518" i="1"/>
  <c r="J518" i="1"/>
  <c r="I518" i="1"/>
  <c r="H518" i="1"/>
  <c r="G518" i="1"/>
  <c r="F518" i="1"/>
  <c r="E518" i="1"/>
  <c r="D518" i="1"/>
  <c r="C518" i="1"/>
  <c r="AI517" i="1"/>
  <c r="AE517" i="1"/>
  <c r="X517" i="1"/>
  <c r="U517" i="1"/>
  <c r="S517" i="1"/>
  <c r="P517" i="1"/>
  <c r="K517" i="1"/>
  <c r="J517" i="1"/>
  <c r="I517" i="1"/>
  <c r="H517" i="1"/>
  <c r="G517" i="1"/>
  <c r="F517" i="1"/>
  <c r="E517" i="1"/>
  <c r="D517" i="1"/>
  <c r="C517" i="1"/>
  <c r="AI516" i="1"/>
  <c r="AE516" i="1"/>
  <c r="Z516" i="1" s="1"/>
  <c r="X516" i="1"/>
  <c r="U516" i="1"/>
  <c r="S516" i="1"/>
  <c r="P516" i="1"/>
  <c r="N516" i="1"/>
  <c r="K516" i="1"/>
  <c r="J516" i="1"/>
  <c r="I516" i="1"/>
  <c r="H516" i="1"/>
  <c r="G516" i="1"/>
  <c r="F516" i="1"/>
  <c r="E516" i="1"/>
  <c r="D516" i="1"/>
  <c r="C516" i="1"/>
  <c r="AI515" i="1"/>
  <c r="AE515" i="1"/>
  <c r="X515" i="1"/>
  <c r="U515" i="1"/>
  <c r="S515" i="1"/>
  <c r="P515" i="1"/>
  <c r="Q515" i="1" s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U514" i="1"/>
  <c r="S514" i="1"/>
  <c r="Q514" i="1"/>
  <c r="P514" i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Z513" i="1" s="1"/>
  <c r="X513" i="1"/>
  <c r="U513" i="1"/>
  <c r="S513" i="1"/>
  <c r="Q513" i="1"/>
  <c r="P513" i="1"/>
  <c r="K513" i="1"/>
  <c r="J513" i="1"/>
  <c r="I513" i="1"/>
  <c r="H513" i="1"/>
  <c r="G513" i="1"/>
  <c r="F513" i="1"/>
  <c r="E513" i="1"/>
  <c r="D513" i="1"/>
  <c r="C513" i="1"/>
  <c r="AI512" i="1"/>
  <c r="AE512" i="1"/>
  <c r="X512" i="1"/>
  <c r="U512" i="1"/>
  <c r="S512" i="1"/>
  <c r="P512" i="1"/>
  <c r="Q512" i="1" s="1"/>
  <c r="K512" i="1"/>
  <c r="N512" i="1" s="1"/>
  <c r="J512" i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K511" i="1"/>
  <c r="J511" i="1"/>
  <c r="I511" i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P510" i="1"/>
  <c r="K510" i="1"/>
  <c r="J510" i="1"/>
  <c r="I510" i="1"/>
  <c r="H510" i="1"/>
  <c r="G510" i="1"/>
  <c r="F510" i="1"/>
  <c r="E510" i="1"/>
  <c r="D510" i="1"/>
  <c r="C510" i="1"/>
  <c r="AI509" i="1"/>
  <c r="AE509" i="1"/>
  <c r="X509" i="1"/>
  <c r="U509" i="1"/>
  <c r="S509" i="1"/>
  <c r="P509" i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Z508" i="1" s="1"/>
  <c r="X508" i="1"/>
  <c r="U508" i="1"/>
  <c r="S508" i="1"/>
  <c r="P508" i="1"/>
  <c r="Q508" i="1" s="1"/>
  <c r="N508" i="1"/>
  <c r="K508" i="1"/>
  <c r="J508" i="1"/>
  <c r="I508" i="1"/>
  <c r="H508" i="1"/>
  <c r="G508" i="1"/>
  <c r="R508" i="1" s="1"/>
  <c r="F508" i="1"/>
  <c r="E508" i="1"/>
  <c r="D508" i="1"/>
  <c r="C508" i="1"/>
  <c r="AI507" i="1"/>
  <c r="AE507" i="1"/>
  <c r="X507" i="1"/>
  <c r="U507" i="1"/>
  <c r="S507" i="1"/>
  <c r="P507" i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X506" i="1"/>
  <c r="U506" i="1"/>
  <c r="S506" i="1"/>
  <c r="Q506" i="1"/>
  <c r="P506" i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Z505" i="1" s="1"/>
  <c r="X505" i="1"/>
  <c r="U505" i="1"/>
  <c r="S505" i="1"/>
  <c r="Q505" i="1"/>
  <c r="P505" i="1"/>
  <c r="K505" i="1"/>
  <c r="J505" i="1"/>
  <c r="I505" i="1"/>
  <c r="H505" i="1"/>
  <c r="G505" i="1"/>
  <c r="F505" i="1"/>
  <c r="E505" i="1"/>
  <c r="D505" i="1"/>
  <c r="C505" i="1"/>
  <c r="AI504" i="1"/>
  <c r="AE504" i="1"/>
  <c r="X504" i="1"/>
  <c r="U504" i="1"/>
  <c r="S504" i="1"/>
  <c r="Q504" i="1"/>
  <c r="P504" i="1"/>
  <c r="K504" i="1"/>
  <c r="J504" i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P503" i="1"/>
  <c r="Q503" i="1" s="1"/>
  <c r="K503" i="1"/>
  <c r="J503" i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K502" i="1"/>
  <c r="J502" i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P501" i="1"/>
  <c r="Q501" i="1" s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Z499" i="1" s="1"/>
  <c r="X499" i="1"/>
  <c r="U499" i="1"/>
  <c r="S499" i="1"/>
  <c r="P499" i="1"/>
  <c r="Q499" i="1" s="1"/>
  <c r="K499" i="1"/>
  <c r="J499" i="1"/>
  <c r="N499" i="1" s="1"/>
  <c r="I499" i="1"/>
  <c r="H499" i="1"/>
  <c r="G499" i="1"/>
  <c r="R499" i="1" s="1"/>
  <c r="F499" i="1"/>
  <c r="E499" i="1"/>
  <c r="D499" i="1"/>
  <c r="C499" i="1"/>
  <c r="AI498" i="1"/>
  <c r="AE498" i="1"/>
  <c r="X498" i="1"/>
  <c r="U498" i="1"/>
  <c r="S498" i="1"/>
  <c r="P498" i="1"/>
  <c r="K498" i="1"/>
  <c r="J498" i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K497" i="1"/>
  <c r="J497" i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P496" i="1"/>
  <c r="Q496" i="1" s="1"/>
  <c r="K496" i="1"/>
  <c r="N496" i="1" s="1"/>
  <c r="J496" i="1"/>
  <c r="I496" i="1"/>
  <c r="H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K495" i="1"/>
  <c r="J495" i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K494" i="1"/>
  <c r="J494" i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Q493" i="1" s="1"/>
  <c r="K493" i="1"/>
  <c r="J493" i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R492" i="1" s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Z491" i="1" s="1"/>
  <c r="X491" i="1"/>
  <c r="U491" i="1"/>
  <c r="S491" i="1"/>
  <c r="P491" i="1"/>
  <c r="Q491" i="1" s="1"/>
  <c r="K491" i="1"/>
  <c r="J491" i="1"/>
  <c r="N491" i="1" s="1"/>
  <c r="I491" i="1"/>
  <c r="H491" i="1"/>
  <c r="G491" i="1"/>
  <c r="R491" i="1" s="1"/>
  <c r="F491" i="1"/>
  <c r="E491" i="1"/>
  <c r="D491" i="1"/>
  <c r="C491" i="1"/>
  <c r="AI490" i="1"/>
  <c r="AE490" i="1"/>
  <c r="X490" i="1"/>
  <c r="U490" i="1"/>
  <c r="S490" i="1"/>
  <c r="P490" i="1"/>
  <c r="K490" i="1"/>
  <c r="J490" i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K489" i="1"/>
  <c r="J489" i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Q488" i="1" s="1"/>
  <c r="K488" i="1"/>
  <c r="N488" i="1" s="1"/>
  <c r="J488" i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P487" i="1"/>
  <c r="K487" i="1"/>
  <c r="J487" i="1"/>
  <c r="I487" i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K486" i="1"/>
  <c r="J486" i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Q485" i="1" s="1"/>
  <c r="K485" i="1"/>
  <c r="J485" i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R484" i="1" s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Z483" i="1" s="1"/>
  <c r="X483" i="1"/>
  <c r="U483" i="1"/>
  <c r="S483" i="1"/>
  <c r="P483" i="1"/>
  <c r="Q483" i="1" s="1"/>
  <c r="K483" i="1"/>
  <c r="J483" i="1"/>
  <c r="I483" i="1"/>
  <c r="H483" i="1"/>
  <c r="G483" i="1"/>
  <c r="R483" i="1" s="1"/>
  <c r="F483" i="1"/>
  <c r="E483" i="1"/>
  <c r="D483" i="1"/>
  <c r="C483" i="1"/>
  <c r="AI482" i="1"/>
  <c r="AE482" i="1"/>
  <c r="X482" i="1"/>
  <c r="U482" i="1"/>
  <c r="S482" i="1"/>
  <c r="P482" i="1"/>
  <c r="Q482" i="1" s="1"/>
  <c r="K482" i="1"/>
  <c r="J482" i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Q481" i="1"/>
  <c r="P481" i="1"/>
  <c r="R481" i="1" s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Z480" i="1" s="1"/>
  <c r="X480" i="1"/>
  <c r="U480" i="1"/>
  <c r="S480" i="1"/>
  <c r="P480" i="1"/>
  <c r="Q480" i="1" s="1"/>
  <c r="K480" i="1"/>
  <c r="J480" i="1"/>
  <c r="N480" i="1" s="1"/>
  <c r="I480" i="1"/>
  <c r="H480" i="1"/>
  <c r="G480" i="1"/>
  <c r="R480" i="1" s="1"/>
  <c r="F480" i="1"/>
  <c r="E480" i="1"/>
  <c r="D480" i="1"/>
  <c r="C480" i="1"/>
  <c r="AI479" i="1"/>
  <c r="AE479" i="1"/>
  <c r="X479" i="1"/>
  <c r="Z479" i="1" s="1"/>
  <c r="U479" i="1"/>
  <c r="S479" i="1"/>
  <c r="P479" i="1"/>
  <c r="K479" i="1"/>
  <c r="J479" i="1"/>
  <c r="N479" i="1" s="1"/>
  <c r="I479" i="1"/>
  <c r="H479" i="1"/>
  <c r="G479" i="1"/>
  <c r="F479" i="1"/>
  <c r="E479" i="1"/>
  <c r="D479" i="1"/>
  <c r="C479" i="1"/>
  <c r="AI478" i="1"/>
  <c r="AE478" i="1"/>
  <c r="X478" i="1"/>
  <c r="U478" i="1"/>
  <c r="S478" i="1"/>
  <c r="Q478" i="1"/>
  <c r="P478" i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N477" i="1"/>
  <c r="K477" i="1"/>
  <c r="J477" i="1"/>
  <c r="I477" i="1"/>
  <c r="H477" i="1"/>
  <c r="G477" i="1"/>
  <c r="F477" i="1"/>
  <c r="E477" i="1"/>
  <c r="D477" i="1"/>
  <c r="C477" i="1"/>
  <c r="AI476" i="1"/>
  <c r="AE476" i="1"/>
  <c r="Z476" i="1" s="1"/>
  <c r="X476" i="1"/>
  <c r="U476" i="1"/>
  <c r="S476" i="1"/>
  <c r="Q476" i="1"/>
  <c r="P476" i="1"/>
  <c r="K476" i="1"/>
  <c r="J476" i="1"/>
  <c r="I476" i="1"/>
  <c r="H476" i="1"/>
  <c r="G476" i="1"/>
  <c r="R476" i="1" s="1"/>
  <c r="F476" i="1"/>
  <c r="E476" i="1"/>
  <c r="D476" i="1"/>
  <c r="C476" i="1"/>
  <c r="AI475" i="1"/>
  <c r="AE475" i="1"/>
  <c r="X475" i="1"/>
  <c r="Z475" i="1" s="1"/>
  <c r="U475" i="1"/>
  <c r="S475" i="1"/>
  <c r="P475" i="1"/>
  <c r="K475" i="1"/>
  <c r="J475" i="1"/>
  <c r="N475" i="1" s="1"/>
  <c r="I475" i="1"/>
  <c r="H475" i="1"/>
  <c r="G475" i="1"/>
  <c r="F475" i="1"/>
  <c r="E475" i="1"/>
  <c r="D475" i="1"/>
  <c r="C475" i="1"/>
  <c r="AI474" i="1"/>
  <c r="AE474" i="1"/>
  <c r="X474" i="1"/>
  <c r="U474" i="1"/>
  <c r="S474" i="1"/>
  <c r="Q474" i="1"/>
  <c r="P474" i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N473" i="1"/>
  <c r="K473" i="1"/>
  <c r="J473" i="1"/>
  <c r="I473" i="1"/>
  <c r="H473" i="1"/>
  <c r="G473" i="1"/>
  <c r="F473" i="1"/>
  <c r="E473" i="1"/>
  <c r="D473" i="1"/>
  <c r="C473" i="1"/>
  <c r="AI472" i="1"/>
  <c r="AE472" i="1"/>
  <c r="X472" i="1"/>
  <c r="U472" i="1"/>
  <c r="S472" i="1"/>
  <c r="P472" i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U471" i="1"/>
  <c r="S471" i="1"/>
  <c r="P471" i="1"/>
  <c r="K471" i="1"/>
  <c r="J471" i="1"/>
  <c r="N471" i="1" s="1"/>
  <c r="I471" i="1"/>
  <c r="O471" i="1" s="1"/>
  <c r="H471" i="1"/>
  <c r="G471" i="1"/>
  <c r="F471" i="1"/>
  <c r="E471" i="1"/>
  <c r="D471" i="1"/>
  <c r="C471" i="1"/>
  <c r="AI470" i="1"/>
  <c r="AE470" i="1"/>
  <c r="X470" i="1"/>
  <c r="U470" i="1"/>
  <c r="S470" i="1"/>
  <c r="Q470" i="1"/>
  <c r="P470" i="1"/>
  <c r="K470" i="1"/>
  <c r="J470" i="1"/>
  <c r="I470" i="1"/>
  <c r="H470" i="1"/>
  <c r="G470" i="1"/>
  <c r="F470" i="1"/>
  <c r="E470" i="1"/>
  <c r="D470" i="1"/>
  <c r="C470" i="1"/>
  <c r="AI469" i="1"/>
  <c r="AE469" i="1"/>
  <c r="Z469" i="1" s="1"/>
  <c r="X469" i="1"/>
  <c r="U469" i="1"/>
  <c r="S469" i="1"/>
  <c r="P469" i="1"/>
  <c r="Q469" i="1" s="1"/>
  <c r="N469" i="1"/>
  <c r="K469" i="1"/>
  <c r="J469" i="1"/>
  <c r="I469" i="1"/>
  <c r="H469" i="1"/>
  <c r="G469" i="1"/>
  <c r="R469" i="1" s="1"/>
  <c r="F469" i="1"/>
  <c r="E469" i="1"/>
  <c r="D469" i="1"/>
  <c r="C469" i="1"/>
  <c r="AI468" i="1"/>
  <c r="AE468" i="1"/>
  <c r="X468" i="1"/>
  <c r="U468" i="1"/>
  <c r="S468" i="1"/>
  <c r="P468" i="1"/>
  <c r="N468" i="1"/>
  <c r="K468" i="1"/>
  <c r="J468" i="1"/>
  <c r="I468" i="1"/>
  <c r="O468" i="1" s="1"/>
  <c r="H468" i="1"/>
  <c r="G468" i="1"/>
  <c r="F468" i="1"/>
  <c r="E468" i="1"/>
  <c r="D468" i="1"/>
  <c r="C468" i="1"/>
  <c r="AI467" i="1"/>
  <c r="AE467" i="1"/>
  <c r="X467" i="1"/>
  <c r="U467" i="1"/>
  <c r="S467" i="1"/>
  <c r="P467" i="1"/>
  <c r="K467" i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K465" i="1"/>
  <c r="J465" i="1"/>
  <c r="I465" i="1"/>
  <c r="H465" i="1"/>
  <c r="G465" i="1"/>
  <c r="R465" i="1" s="1"/>
  <c r="F465" i="1"/>
  <c r="E465" i="1"/>
  <c r="D465" i="1"/>
  <c r="C465" i="1"/>
  <c r="AI464" i="1"/>
  <c r="AE464" i="1"/>
  <c r="Z464" i="1" s="1"/>
  <c r="X464" i="1"/>
  <c r="U464" i="1"/>
  <c r="S464" i="1"/>
  <c r="P464" i="1"/>
  <c r="N464" i="1"/>
  <c r="K464" i="1"/>
  <c r="J464" i="1"/>
  <c r="I464" i="1"/>
  <c r="O464" i="1" s="1"/>
  <c r="H464" i="1"/>
  <c r="G464" i="1"/>
  <c r="F464" i="1"/>
  <c r="E464" i="1"/>
  <c r="D464" i="1"/>
  <c r="C464" i="1"/>
  <c r="AI463" i="1"/>
  <c r="AE463" i="1"/>
  <c r="X463" i="1"/>
  <c r="U463" i="1"/>
  <c r="S463" i="1"/>
  <c r="P463" i="1"/>
  <c r="K463" i="1"/>
  <c r="J463" i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R461" i="1"/>
  <c r="Q461" i="1"/>
  <c r="P461" i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Z460" i="1" s="1"/>
  <c r="X460" i="1"/>
  <c r="U460" i="1"/>
  <c r="S460" i="1"/>
  <c r="P460" i="1"/>
  <c r="N460" i="1"/>
  <c r="K460" i="1"/>
  <c r="J460" i="1"/>
  <c r="I460" i="1"/>
  <c r="O460" i="1" s="1"/>
  <c r="H460" i="1"/>
  <c r="G460" i="1"/>
  <c r="F460" i="1"/>
  <c r="E460" i="1"/>
  <c r="D460" i="1"/>
  <c r="C460" i="1"/>
  <c r="AI459" i="1"/>
  <c r="AE459" i="1"/>
  <c r="X459" i="1"/>
  <c r="U459" i="1"/>
  <c r="S459" i="1"/>
  <c r="P459" i="1"/>
  <c r="K459" i="1"/>
  <c r="J459" i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R457" i="1"/>
  <c r="Q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Z456" i="1" s="1"/>
  <c r="X456" i="1"/>
  <c r="U456" i="1"/>
  <c r="S456" i="1"/>
  <c r="P456" i="1"/>
  <c r="N456" i="1"/>
  <c r="K456" i="1"/>
  <c r="J456" i="1"/>
  <c r="I456" i="1"/>
  <c r="O456" i="1" s="1"/>
  <c r="H456" i="1"/>
  <c r="G456" i="1"/>
  <c r="F456" i="1"/>
  <c r="E456" i="1"/>
  <c r="D456" i="1"/>
  <c r="C456" i="1"/>
  <c r="AI455" i="1"/>
  <c r="AE455" i="1"/>
  <c r="X455" i="1"/>
  <c r="U455" i="1"/>
  <c r="S455" i="1"/>
  <c r="P455" i="1"/>
  <c r="K455" i="1"/>
  <c r="J455" i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R453" i="1"/>
  <c r="Q453" i="1"/>
  <c r="P453" i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Z452" i="1" s="1"/>
  <c r="X452" i="1"/>
  <c r="U452" i="1"/>
  <c r="S452" i="1"/>
  <c r="P452" i="1"/>
  <c r="N452" i="1"/>
  <c r="K452" i="1"/>
  <c r="J452" i="1"/>
  <c r="I452" i="1"/>
  <c r="O452" i="1" s="1"/>
  <c r="H452" i="1"/>
  <c r="G452" i="1"/>
  <c r="F452" i="1"/>
  <c r="E452" i="1"/>
  <c r="D452" i="1"/>
  <c r="C452" i="1"/>
  <c r="AI451" i="1"/>
  <c r="AE451" i="1"/>
  <c r="X451" i="1"/>
  <c r="U451" i="1"/>
  <c r="S451" i="1"/>
  <c r="P451" i="1"/>
  <c r="K451" i="1"/>
  <c r="J451" i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R449" i="1"/>
  <c r="Q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Z448" i="1" s="1"/>
  <c r="X448" i="1"/>
  <c r="U448" i="1"/>
  <c r="S448" i="1"/>
  <c r="P448" i="1"/>
  <c r="Q448" i="1" s="1"/>
  <c r="N448" i="1"/>
  <c r="K448" i="1"/>
  <c r="J448" i="1"/>
  <c r="I448" i="1"/>
  <c r="H448" i="1"/>
  <c r="G448" i="1"/>
  <c r="R448" i="1" s="1"/>
  <c r="F448" i="1"/>
  <c r="E448" i="1"/>
  <c r="D448" i="1"/>
  <c r="C448" i="1"/>
  <c r="AI447" i="1"/>
  <c r="AE447" i="1"/>
  <c r="X447" i="1"/>
  <c r="Z447" i="1" s="1"/>
  <c r="U447" i="1"/>
  <c r="S447" i="1"/>
  <c r="P447" i="1"/>
  <c r="K447" i="1"/>
  <c r="J447" i="1"/>
  <c r="I447" i="1"/>
  <c r="H447" i="1"/>
  <c r="G447" i="1"/>
  <c r="F447" i="1"/>
  <c r="E447" i="1"/>
  <c r="D447" i="1"/>
  <c r="C447" i="1"/>
  <c r="AI446" i="1"/>
  <c r="AE446" i="1"/>
  <c r="X446" i="1"/>
  <c r="U446" i="1"/>
  <c r="S446" i="1"/>
  <c r="Q446" i="1"/>
  <c r="P446" i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Z444" i="1" s="1"/>
  <c r="X444" i="1"/>
  <c r="U444" i="1"/>
  <c r="S444" i="1"/>
  <c r="Q444" i="1"/>
  <c r="P444" i="1"/>
  <c r="K444" i="1"/>
  <c r="N444" i="1" s="1"/>
  <c r="J444" i="1"/>
  <c r="I444" i="1"/>
  <c r="H444" i="1"/>
  <c r="G444" i="1"/>
  <c r="R444" i="1" s="1"/>
  <c r="F444" i="1"/>
  <c r="E444" i="1"/>
  <c r="D444" i="1"/>
  <c r="C444" i="1"/>
  <c r="AI443" i="1"/>
  <c r="AE443" i="1"/>
  <c r="X443" i="1"/>
  <c r="Z443" i="1" s="1"/>
  <c r="U443" i="1"/>
  <c r="S443" i="1"/>
  <c r="P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U442" i="1"/>
  <c r="S442" i="1"/>
  <c r="Q442" i="1"/>
  <c r="P442" i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R441" i="1" s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Z440" i="1" s="1"/>
  <c r="X440" i="1"/>
  <c r="U440" i="1"/>
  <c r="S440" i="1"/>
  <c r="Q440" i="1"/>
  <c r="P440" i="1"/>
  <c r="K440" i="1"/>
  <c r="N440" i="1" s="1"/>
  <c r="J440" i="1"/>
  <c r="I440" i="1"/>
  <c r="H440" i="1"/>
  <c r="G440" i="1"/>
  <c r="R440" i="1" s="1"/>
  <c r="F440" i="1"/>
  <c r="E440" i="1"/>
  <c r="D440" i="1"/>
  <c r="C440" i="1"/>
  <c r="AI439" i="1"/>
  <c r="AE439" i="1"/>
  <c r="X439" i="1"/>
  <c r="U439" i="1"/>
  <c r="S439" i="1"/>
  <c r="P439" i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U438" i="1"/>
  <c r="S438" i="1"/>
  <c r="Q438" i="1"/>
  <c r="P438" i="1"/>
  <c r="K438" i="1"/>
  <c r="J438" i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R437" i="1" s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Z436" i="1" s="1"/>
  <c r="X436" i="1"/>
  <c r="U436" i="1"/>
  <c r="S436" i="1"/>
  <c r="P436" i="1"/>
  <c r="Q436" i="1" s="1"/>
  <c r="K436" i="1"/>
  <c r="N436" i="1" s="1"/>
  <c r="J436" i="1"/>
  <c r="I436" i="1"/>
  <c r="H436" i="1"/>
  <c r="G436" i="1"/>
  <c r="R436" i="1" s="1"/>
  <c r="F436" i="1"/>
  <c r="E436" i="1"/>
  <c r="D436" i="1"/>
  <c r="C436" i="1"/>
  <c r="AI435" i="1"/>
  <c r="AE435" i="1"/>
  <c r="X435" i="1"/>
  <c r="U435" i="1"/>
  <c r="S435" i="1"/>
  <c r="P435" i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P434" i="1"/>
  <c r="Q434" i="1" s="1"/>
  <c r="K434" i="1"/>
  <c r="J434" i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R433" i="1" s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Z432" i="1" s="1"/>
  <c r="X432" i="1"/>
  <c r="U432" i="1"/>
  <c r="S432" i="1"/>
  <c r="R432" i="1"/>
  <c r="P432" i="1"/>
  <c r="Q432" i="1" s="1"/>
  <c r="K432" i="1"/>
  <c r="N432" i="1" s="1"/>
  <c r="J432" i="1"/>
  <c r="I432" i="1"/>
  <c r="H432" i="1"/>
  <c r="G432" i="1"/>
  <c r="F432" i="1"/>
  <c r="E432" i="1"/>
  <c r="D432" i="1"/>
  <c r="C432" i="1"/>
  <c r="AI431" i="1"/>
  <c r="AE431" i="1"/>
  <c r="X431" i="1"/>
  <c r="U431" i="1"/>
  <c r="S431" i="1"/>
  <c r="P431" i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P430" i="1"/>
  <c r="K430" i="1"/>
  <c r="J430" i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R429" i="1" s="1"/>
  <c r="K429" i="1"/>
  <c r="J429" i="1"/>
  <c r="N429" i="1" s="1"/>
  <c r="I429" i="1"/>
  <c r="H429" i="1"/>
  <c r="G429" i="1"/>
  <c r="F429" i="1"/>
  <c r="E429" i="1"/>
  <c r="D429" i="1"/>
  <c r="C429" i="1"/>
  <c r="AI428" i="1"/>
  <c r="AE428" i="1"/>
  <c r="Z428" i="1" s="1"/>
  <c r="X428" i="1"/>
  <c r="U428" i="1"/>
  <c r="S428" i="1"/>
  <c r="R428" i="1"/>
  <c r="P428" i="1"/>
  <c r="Q428" i="1" s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Z427" i="1" s="1"/>
  <c r="X427" i="1"/>
  <c r="U427" i="1"/>
  <c r="S427" i="1"/>
  <c r="P427" i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X426" i="1"/>
  <c r="U426" i="1"/>
  <c r="S426" i="1"/>
  <c r="Q426" i="1"/>
  <c r="P426" i="1"/>
  <c r="K426" i="1"/>
  <c r="J426" i="1"/>
  <c r="I426" i="1"/>
  <c r="H426" i="1"/>
  <c r="G426" i="1"/>
  <c r="F426" i="1"/>
  <c r="E426" i="1"/>
  <c r="D426" i="1"/>
  <c r="C426" i="1"/>
  <c r="AI425" i="1"/>
  <c r="AE425" i="1"/>
  <c r="Z425" i="1" s="1"/>
  <c r="X425" i="1"/>
  <c r="U425" i="1"/>
  <c r="S425" i="1"/>
  <c r="P425" i="1"/>
  <c r="R425" i="1" s="1"/>
  <c r="N425" i="1"/>
  <c r="K425" i="1"/>
  <c r="J425" i="1"/>
  <c r="I425" i="1"/>
  <c r="H425" i="1"/>
  <c r="G425" i="1"/>
  <c r="F425" i="1"/>
  <c r="E425" i="1"/>
  <c r="D425" i="1"/>
  <c r="C425" i="1"/>
  <c r="AI424" i="1"/>
  <c r="AE424" i="1"/>
  <c r="X424" i="1"/>
  <c r="U424" i="1"/>
  <c r="S424" i="1"/>
  <c r="Q424" i="1"/>
  <c r="P424" i="1"/>
  <c r="K424" i="1"/>
  <c r="J424" i="1"/>
  <c r="N424" i="1" s="1"/>
  <c r="I424" i="1"/>
  <c r="H424" i="1"/>
  <c r="G424" i="1"/>
  <c r="R424" i="1" s="1"/>
  <c r="F424" i="1"/>
  <c r="E424" i="1"/>
  <c r="D424" i="1"/>
  <c r="C424" i="1"/>
  <c r="AI423" i="1"/>
  <c r="AE423" i="1"/>
  <c r="Z423" i="1" s="1"/>
  <c r="X423" i="1"/>
  <c r="U423" i="1"/>
  <c r="S423" i="1"/>
  <c r="P423" i="1"/>
  <c r="K423" i="1"/>
  <c r="J423" i="1"/>
  <c r="N423" i="1" s="1"/>
  <c r="I423" i="1"/>
  <c r="O423" i="1" s="1"/>
  <c r="H423" i="1"/>
  <c r="G423" i="1"/>
  <c r="F423" i="1"/>
  <c r="E423" i="1"/>
  <c r="D423" i="1"/>
  <c r="C423" i="1"/>
  <c r="AI422" i="1"/>
  <c r="AE422" i="1"/>
  <c r="X422" i="1"/>
  <c r="U422" i="1"/>
  <c r="S422" i="1"/>
  <c r="Q422" i="1"/>
  <c r="P422" i="1"/>
  <c r="R422" i="1" s="1"/>
  <c r="K422" i="1"/>
  <c r="J422" i="1"/>
  <c r="I422" i="1"/>
  <c r="H422" i="1"/>
  <c r="G422" i="1"/>
  <c r="F422" i="1"/>
  <c r="E422" i="1"/>
  <c r="D422" i="1"/>
  <c r="C422" i="1"/>
  <c r="AI421" i="1"/>
  <c r="AE421" i="1"/>
  <c r="Z421" i="1" s="1"/>
  <c r="X421" i="1"/>
  <c r="U421" i="1"/>
  <c r="S421" i="1"/>
  <c r="P421" i="1"/>
  <c r="R421" i="1" s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X420" i="1"/>
  <c r="U420" i="1"/>
  <c r="S420" i="1"/>
  <c r="Q420" i="1"/>
  <c r="P420" i="1"/>
  <c r="R420" i="1" s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Z419" i="1" s="1"/>
  <c r="X419" i="1"/>
  <c r="U419" i="1"/>
  <c r="S419" i="1"/>
  <c r="P419" i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X418" i="1"/>
  <c r="U418" i="1"/>
  <c r="S418" i="1"/>
  <c r="Q418" i="1"/>
  <c r="P418" i="1"/>
  <c r="K418" i="1"/>
  <c r="J418" i="1"/>
  <c r="I418" i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P417" i="1"/>
  <c r="R417" i="1" s="1"/>
  <c r="N417" i="1"/>
  <c r="K417" i="1"/>
  <c r="J417" i="1"/>
  <c r="I417" i="1"/>
  <c r="H417" i="1"/>
  <c r="G417" i="1"/>
  <c r="F417" i="1"/>
  <c r="E417" i="1"/>
  <c r="D417" i="1"/>
  <c r="C417" i="1"/>
  <c r="AI416" i="1"/>
  <c r="AE416" i="1"/>
  <c r="X416" i="1"/>
  <c r="U416" i="1"/>
  <c r="S416" i="1"/>
  <c r="Q416" i="1"/>
  <c r="P416" i="1"/>
  <c r="R416" i="1" s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 s="1"/>
  <c r="X415" i="1"/>
  <c r="U415" i="1"/>
  <c r="S415" i="1"/>
  <c r="P415" i="1"/>
  <c r="K415" i="1"/>
  <c r="J415" i="1"/>
  <c r="N415" i="1" s="1"/>
  <c r="I415" i="1"/>
  <c r="O415" i="1" s="1"/>
  <c r="H415" i="1"/>
  <c r="G415" i="1"/>
  <c r="F415" i="1"/>
  <c r="E415" i="1"/>
  <c r="D415" i="1"/>
  <c r="C415" i="1"/>
  <c r="AI414" i="1"/>
  <c r="AE414" i="1"/>
  <c r="X414" i="1"/>
  <c r="U414" i="1"/>
  <c r="S414" i="1"/>
  <c r="Q414" i="1"/>
  <c r="P414" i="1"/>
  <c r="R414" i="1" s="1"/>
  <c r="K414" i="1"/>
  <c r="J414" i="1"/>
  <c r="I414" i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Q413" i="1"/>
  <c r="P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R412" i="1" s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Z411" i="1" s="1"/>
  <c r="X411" i="1"/>
  <c r="U411" i="1"/>
  <c r="S411" i="1"/>
  <c r="P411" i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X410" i="1"/>
  <c r="U410" i="1"/>
  <c r="S410" i="1"/>
  <c r="Q410" i="1"/>
  <c r="P410" i="1"/>
  <c r="R410" i="1" s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Z409" i="1" s="1"/>
  <c r="X409" i="1"/>
  <c r="U409" i="1"/>
  <c r="S409" i="1"/>
  <c r="Q409" i="1"/>
  <c r="P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U408" i="1"/>
  <c r="S408" i="1"/>
  <c r="P408" i="1"/>
  <c r="N408" i="1"/>
  <c r="K408" i="1"/>
  <c r="J408" i="1"/>
  <c r="I408" i="1"/>
  <c r="O408" i="1" s="1"/>
  <c r="H408" i="1"/>
  <c r="G408" i="1"/>
  <c r="F408" i="1"/>
  <c r="E408" i="1"/>
  <c r="D408" i="1"/>
  <c r="C408" i="1"/>
  <c r="AI407" i="1"/>
  <c r="AE407" i="1"/>
  <c r="Z407" i="1" s="1"/>
  <c r="X407" i="1"/>
  <c r="U407" i="1"/>
  <c r="S407" i="1"/>
  <c r="P407" i="1"/>
  <c r="K407" i="1"/>
  <c r="J407" i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Q406" i="1" s="1"/>
  <c r="K406" i="1"/>
  <c r="J406" i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P405" i="1"/>
  <c r="Q405" i="1" s="1"/>
  <c r="N405" i="1"/>
  <c r="K405" i="1"/>
  <c r="J405" i="1"/>
  <c r="I405" i="1"/>
  <c r="H405" i="1"/>
  <c r="G405" i="1"/>
  <c r="F405" i="1"/>
  <c r="E405" i="1"/>
  <c r="D405" i="1"/>
  <c r="C405" i="1"/>
  <c r="AI404" i="1"/>
  <c r="AE404" i="1"/>
  <c r="Z404" i="1" s="1"/>
  <c r="X404" i="1"/>
  <c r="U404" i="1"/>
  <c r="S404" i="1"/>
  <c r="Q404" i="1"/>
  <c r="P404" i="1"/>
  <c r="K404" i="1"/>
  <c r="J404" i="1"/>
  <c r="I404" i="1"/>
  <c r="H404" i="1"/>
  <c r="G404" i="1"/>
  <c r="R404" i="1" s="1"/>
  <c r="F404" i="1"/>
  <c r="E404" i="1"/>
  <c r="D404" i="1"/>
  <c r="C404" i="1"/>
  <c r="AI403" i="1"/>
  <c r="AE403" i="1"/>
  <c r="X403" i="1"/>
  <c r="U403" i="1"/>
  <c r="S403" i="1"/>
  <c r="P403" i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X402" i="1"/>
  <c r="U402" i="1"/>
  <c r="S402" i="1"/>
  <c r="P402" i="1"/>
  <c r="K402" i="1"/>
  <c r="J402" i="1"/>
  <c r="I402" i="1"/>
  <c r="H402" i="1"/>
  <c r="G402" i="1"/>
  <c r="F402" i="1"/>
  <c r="E402" i="1"/>
  <c r="D402" i="1"/>
  <c r="C402" i="1"/>
  <c r="AI401" i="1"/>
  <c r="AE401" i="1"/>
  <c r="Z401" i="1" s="1"/>
  <c r="X401" i="1"/>
  <c r="U401" i="1"/>
  <c r="S401" i="1"/>
  <c r="P401" i="1"/>
  <c r="Q401" i="1" s="1"/>
  <c r="K401" i="1"/>
  <c r="N401" i="1" s="1"/>
  <c r="J401" i="1"/>
  <c r="I401" i="1"/>
  <c r="H401" i="1"/>
  <c r="G401" i="1"/>
  <c r="R401" i="1" s="1"/>
  <c r="F401" i="1"/>
  <c r="E401" i="1"/>
  <c r="D401" i="1"/>
  <c r="C401" i="1"/>
  <c r="AI400" i="1"/>
  <c r="AE400" i="1"/>
  <c r="X400" i="1"/>
  <c r="U400" i="1"/>
  <c r="S400" i="1"/>
  <c r="P400" i="1"/>
  <c r="N400" i="1"/>
  <c r="K400" i="1"/>
  <c r="J400" i="1"/>
  <c r="I400" i="1"/>
  <c r="O400" i="1" s="1"/>
  <c r="H400" i="1"/>
  <c r="G400" i="1"/>
  <c r="F400" i="1"/>
  <c r="E400" i="1"/>
  <c r="D400" i="1"/>
  <c r="C400" i="1"/>
  <c r="AI399" i="1"/>
  <c r="AE399" i="1"/>
  <c r="Z399" i="1" s="1"/>
  <c r="X399" i="1"/>
  <c r="U399" i="1"/>
  <c r="S399" i="1"/>
  <c r="P399" i="1"/>
  <c r="K399" i="1"/>
  <c r="J399" i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Q398" i="1" s="1"/>
  <c r="K398" i="1"/>
  <c r="J398" i="1"/>
  <c r="I398" i="1"/>
  <c r="H398" i="1"/>
  <c r="G398" i="1"/>
  <c r="F398" i="1"/>
  <c r="E398" i="1"/>
  <c r="D398" i="1"/>
  <c r="C398" i="1"/>
  <c r="AI397" i="1"/>
  <c r="AE397" i="1"/>
  <c r="Z397" i="1"/>
  <c r="X397" i="1"/>
  <c r="U397" i="1"/>
  <c r="S397" i="1"/>
  <c r="R397" i="1"/>
  <c r="Q397" i="1"/>
  <c r="P397" i="1"/>
  <c r="K397" i="1"/>
  <c r="J397" i="1"/>
  <c r="N397" i="1" s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P396" i="1"/>
  <c r="N396" i="1"/>
  <c r="K396" i="1"/>
  <c r="J396" i="1"/>
  <c r="I396" i="1"/>
  <c r="O396" i="1" s="1"/>
  <c r="H396" i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K395" i="1"/>
  <c r="J395" i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Q394" i="1" s="1"/>
  <c r="K394" i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Q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P392" i="1"/>
  <c r="N392" i="1"/>
  <c r="K392" i="1"/>
  <c r="J392" i="1"/>
  <c r="I392" i="1"/>
  <c r="O392" i="1" s="1"/>
  <c r="H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K391" i="1"/>
  <c r="J391" i="1"/>
  <c r="I391" i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P390" i="1"/>
  <c r="Q390" i="1" s="1"/>
  <c r="K390" i="1"/>
  <c r="J390" i="1"/>
  <c r="I390" i="1"/>
  <c r="H390" i="1"/>
  <c r="G390" i="1"/>
  <c r="F390" i="1"/>
  <c r="E390" i="1"/>
  <c r="D390" i="1"/>
  <c r="C390" i="1"/>
  <c r="AI389" i="1"/>
  <c r="AE389" i="1"/>
  <c r="Z389" i="1"/>
  <c r="X389" i="1"/>
  <c r="U389" i="1"/>
  <c r="S389" i="1"/>
  <c r="R389" i="1"/>
  <c r="Q389" i="1"/>
  <c r="P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P388" i="1"/>
  <c r="N388" i="1"/>
  <c r="K388" i="1"/>
  <c r="J388" i="1"/>
  <c r="I388" i="1"/>
  <c r="O388" i="1" s="1"/>
  <c r="H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K387" i="1"/>
  <c r="J387" i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K386" i="1"/>
  <c r="J386" i="1"/>
  <c r="I386" i="1"/>
  <c r="H386" i="1"/>
  <c r="G386" i="1"/>
  <c r="F386" i="1"/>
  <c r="E386" i="1"/>
  <c r="D386" i="1"/>
  <c r="C386" i="1"/>
  <c r="AI385" i="1"/>
  <c r="AE385" i="1"/>
  <c r="Z385" i="1"/>
  <c r="X385" i="1"/>
  <c r="U385" i="1"/>
  <c r="S385" i="1"/>
  <c r="R385" i="1"/>
  <c r="Q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Z384" i="1" s="1"/>
  <c r="X384" i="1"/>
  <c r="U384" i="1"/>
  <c r="S384" i="1"/>
  <c r="P384" i="1"/>
  <c r="Q384" i="1" s="1"/>
  <c r="N384" i="1"/>
  <c r="K384" i="1"/>
  <c r="J384" i="1"/>
  <c r="I384" i="1"/>
  <c r="H384" i="1"/>
  <c r="G384" i="1"/>
  <c r="R384" i="1" s="1"/>
  <c r="F384" i="1"/>
  <c r="E384" i="1"/>
  <c r="D384" i="1"/>
  <c r="C384" i="1"/>
  <c r="AI383" i="1"/>
  <c r="AE383" i="1"/>
  <c r="X383" i="1"/>
  <c r="Z383" i="1" s="1"/>
  <c r="U383" i="1"/>
  <c r="S383" i="1"/>
  <c r="P383" i="1"/>
  <c r="K383" i="1"/>
  <c r="J383" i="1"/>
  <c r="I383" i="1"/>
  <c r="H383" i="1"/>
  <c r="G383" i="1"/>
  <c r="F383" i="1"/>
  <c r="E383" i="1"/>
  <c r="D383" i="1"/>
  <c r="C383" i="1"/>
  <c r="AI382" i="1"/>
  <c r="AE382" i="1"/>
  <c r="X382" i="1"/>
  <c r="U382" i="1"/>
  <c r="S382" i="1"/>
  <c r="Q382" i="1"/>
  <c r="P382" i="1"/>
  <c r="K382" i="1"/>
  <c r="J382" i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R381" i="1" s="1"/>
  <c r="K381" i="1"/>
  <c r="J381" i="1"/>
  <c r="N381" i="1" s="1"/>
  <c r="I381" i="1"/>
  <c r="H381" i="1"/>
  <c r="G381" i="1"/>
  <c r="F381" i="1"/>
  <c r="E381" i="1"/>
  <c r="D381" i="1"/>
  <c r="C381" i="1"/>
  <c r="AI380" i="1"/>
  <c r="AE380" i="1"/>
  <c r="Z380" i="1" s="1"/>
  <c r="X380" i="1"/>
  <c r="U380" i="1"/>
  <c r="S380" i="1"/>
  <c r="P380" i="1"/>
  <c r="Q380" i="1" s="1"/>
  <c r="N380" i="1"/>
  <c r="K380" i="1"/>
  <c r="J380" i="1"/>
  <c r="I380" i="1"/>
  <c r="H380" i="1"/>
  <c r="G380" i="1"/>
  <c r="R380" i="1" s="1"/>
  <c r="F380" i="1"/>
  <c r="E380" i="1"/>
  <c r="D380" i="1"/>
  <c r="C380" i="1"/>
  <c r="AI379" i="1"/>
  <c r="AE379" i="1"/>
  <c r="X379" i="1"/>
  <c r="Z379" i="1" s="1"/>
  <c r="U379" i="1"/>
  <c r="S379" i="1"/>
  <c r="P379" i="1"/>
  <c r="K379" i="1"/>
  <c r="J379" i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P378" i="1"/>
  <c r="K378" i="1"/>
  <c r="J378" i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R377" i="1" s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Z376" i="1" s="1"/>
  <c r="X376" i="1"/>
  <c r="U376" i="1"/>
  <c r="S376" i="1"/>
  <c r="P376" i="1"/>
  <c r="Q376" i="1" s="1"/>
  <c r="N376" i="1"/>
  <c r="K376" i="1"/>
  <c r="J376" i="1"/>
  <c r="I376" i="1"/>
  <c r="H376" i="1"/>
  <c r="G376" i="1"/>
  <c r="R376" i="1" s="1"/>
  <c r="F376" i="1"/>
  <c r="E376" i="1"/>
  <c r="D376" i="1"/>
  <c r="C376" i="1"/>
  <c r="AI375" i="1"/>
  <c r="AE375" i="1"/>
  <c r="X375" i="1"/>
  <c r="Z375" i="1" s="1"/>
  <c r="U375" i="1"/>
  <c r="S375" i="1"/>
  <c r="P375" i="1"/>
  <c r="K375" i="1"/>
  <c r="J375" i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P374" i="1"/>
  <c r="K374" i="1"/>
  <c r="J374" i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R373" i="1" s="1"/>
  <c r="K373" i="1"/>
  <c r="J373" i="1"/>
  <c r="N373" i="1" s="1"/>
  <c r="I373" i="1"/>
  <c r="H373" i="1"/>
  <c r="G373" i="1"/>
  <c r="F373" i="1"/>
  <c r="E373" i="1"/>
  <c r="D373" i="1"/>
  <c r="C373" i="1"/>
  <c r="AI372" i="1"/>
  <c r="AE372" i="1"/>
  <c r="Z372" i="1" s="1"/>
  <c r="X372" i="1"/>
  <c r="U372" i="1"/>
  <c r="S372" i="1"/>
  <c r="P372" i="1"/>
  <c r="Q372" i="1" s="1"/>
  <c r="N372" i="1"/>
  <c r="K372" i="1"/>
  <c r="J372" i="1"/>
  <c r="I372" i="1"/>
  <c r="H372" i="1"/>
  <c r="G372" i="1"/>
  <c r="R372" i="1" s="1"/>
  <c r="F372" i="1"/>
  <c r="E372" i="1"/>
  <c r="D372" i="1"/>
  <c r="C372" i="1"/>
  <c r="AI371" i="1"/>
  <c r="AE371" i="1"/>
  <c r="X371" i="1"/>
  <c r="Z371" i="1" s="1"/>
  <c r="U371" i="1"/>
  <c r="S371" i="1"/>
  <c r="P371" i="1"/>
  <c r="K371" i="1"/>
  <c r="J371" i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K370" i="1"/>
  <c r="J370" i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R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Z368" i="1" s="1"/>
  <c r="X368" i="1"/>
  <c r="U368" i="1"/>
  <c r="S368" i="1"/>
  <c r="P368" i="1"/>
  <c r="Q368" i="1" s="1"/>
  <c r="N368" i="1"/>
  <c r="K368" i="1"/>
  <c r="J368" i="1"/>
  <c r="I368" i="1"/>
  <c r="H368" i="1"/>
  <c r="G368" i="1"/>
  <c r="R368" i="1" s="1"/>
  <c r="F368" i="1"/>
  <c r="E368" i="1"/>
  <c r="D368" i="1"/>
  <c r="C368" i="1"/>
  <c r="AI367" i="1"/>
  <c r="AE367" i="1"/>
  <c r="X367" i="1"/>
  <c r="Z367" i="1" s="1"/>
  <c r="U367" i="1"/>
  <c r="S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K366" i="1"/>
  <c r="J366" i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R365" i="1" s="1"/>
  <c r="K365" i="1"/>
  <c r="J365" i="1"/>
  <c r="N365" i="1" s="1"/>
  <c r="I365" i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P364" i="1"/>
  <c r="Q364" i="1" s="1"/>
  <c r="N364" i="1"/>
  <c r="K364" i="1"/>
  <c r="J364" i="1"/>
  <c r="I364" i="1"/>
  <c r="H364" i="1"/>
  <c r="G364" i="1"/>
  <c r="R364" i="1" s="1"/>
  <c r="F364" i="1"/>
  <c r="E364" i="1"/>
  <c r="D364" i="1"/>
  <c r="C364" i="1"/>
  <c r="AI363" i="1"/>
  <c r="AE363" i="1"/>
  <c r="X363" i="1"/>
  <c r="U363" i="1"/>
  <c r="S363" i="1"/>
  <c r="P363" i="1"/>
  <c r="K363" i="1"/>
  <c r="J363" i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K362" i="1"/>
  <c r="J362" i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R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Z360" i="1" s="1"/>
  <c r="X360" i="1"/>
  <c r="U360" i="1"/>
  <c r="S360" i="1"/>
  <c r="P360" i="1"/>
  <c r="Q360" i="1" s="1"/>
  <c r="N360" i="1"/>
  <c r="K360" i="1"/>
  <c r="J360" i="1"/>
  <c r="I360" i="1"/>
  <c r="H360" i="1"/>
  <c r="G360" i="1"/>
  <c r="R360" i="1" s="1"/>
  <c r="F360" i="1"/>
  <c r="E360" i="1"/>
  <c r="D360" i="1"/>
  <c r="C360" i="1"/>
  <c r="AI359" i="1"/>
  <c r="AE359" i="1"/>
  <c r="X359" i="1"/>
  <c r="Z359" i="1" s="1"/>
  <c r="U359" i="1"/>
  <c r="S359" i="1"/>
  <c r="P359" i="1"/>
  <c r="K359" i="1"/>
  <c r="J359" i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K358" i="1"/>
  <c r="J358" i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R357" i="1" s="1"/>
  <c r="K357" i="1"/>
  <c r="J357" i="1"/>
  <c r="N357" i="1" s="1"/>
  <c r="I357" i="1"/>
  <c r="H357" i="1"/>
  <c r="G357" i="1"/>
  <c r="F357" i="1"/>
  <c r="E357" i="1"/>
  <c r="D357" i="1"/>
  <c r="C357" i="1"/>
  <c r="AI356" i="1"/>
  <c r="AE356" i="1"/>
  <c r="Z356" i="1" s="1"/>
  <c r="X356" i="1"/>
  <c r="U356" i="1"/>
  <c r="S356" i="1"/>
  <c r="P356" i="1"/>
  <c r="Q356" i="1" s="1"/>
  <c r="N356" i="1"/>
  <c r="K356" i="1"/>
  <c r="J356" i="1"/>
  <c r="I356" i="1"/>
  <c r="H356" i="1"/>
  <c r="G356" i="1"/>
  <c r="R356" i="1" s="1"/>
  <c r="F356" i="1"/>
  <c r="E356" i="1"/>
  <c r="D356" i="1"/>
  <c r="C356" i="1"/>
  <c r="AI355" i="1"/>
  <c r="AE355" i="1"/>
  <c r="X355" i="1"/>
  <c r="Z355" i="1" s="1"/>
  <c r="U355" i="1"/>
  <c r="S355" i="1"/>
  <c r="P355" i="1"/>
  <c r="K355" i="1"/>
  <c r="J355" i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Q352" i="1" s="1"/>
  <c r="N352" i="1"/>
  <c r="K352" i="1"/>
  <c r="J352" i="1"/>
  <c r="I352" i="1"/>
  <c r="H352" i="1"/>
  <c r="G352" i="1"/>
  <c r="R352" i="1" s="1"/>
  <c r="F352" i="1"/>
  <c r="E352" i="1"/>
  <c r="D352" i="1"/>
  <c r="C352" i="1"/>
  <c r="AI351" i="1"/>
  <c r="AE351" i="1"/>
  <c r="X351" i="1"/>
  <c r="Z351" i="1" s="1"/>
  <c r="U351" i="1"/>
  <c r="S351" i="1"/>
  <c r="P351" i="1"/>
  <c r="K351" i="1"/>
  <c r="J351" i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K350" i="1"/>
  <c r="J350" i="1"/>
  <c r="I350" i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N349" i="1" s="1"/>
  <c r="I349" i="1"/>
  <c r="H349" i="1"/>
  <c r="G349" i="1"/>
  <c r="F349" i="1"/>
  <c r="E349" i="1"/>
  <c r="D349" i="1"/>
  <c r="C349" i="1"/>
  <c r="AI348" i="1"/>
  <c r="AE348" i="1"/>
  <c r="Z348" i="1" s="1"/>
  <c r="X348" i="1"/>
  <c r="U348" i="1"/>
  <c r="S348" i="1"/>
  <c r="P348" i="1"/>
  <c r="Q348" i="1" s="1"/>
  <c r="N348" i="1"/>
  <c r="K348" i="1"/>
  <c r="J348" i="1"/>
  <c r="I348" i="1"/>
  <c r="H348" i="1"/>
  <c r="G348" i="1"/>
  <c r="R348" i="1" s="1"/>
  <c r="F348" i="1"/>
  <c r="E348" i="1"/>
  <c r="D348" i="1"/>
  <c r="C348" i="1"/>
  <c r="AI347" i="1"/>
  <c r="AE347" i="1"/>
  <c r="X347" i="1"/>
  <c r="Z347" i="1" s="1"/>
  <c r="U347" i="1"/>
  <c r="S347" i="1"/>
  <c r="P347" i="1"/>
  <c r="K347" i="1"/>
  <c r="J347" i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K346" i="1"/>
  <c r="J346" i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Z344" i="1" s="1"/>
  <c r="X344" i="1"/>
  <c r="U344" i="1"/>
  <c r="S344" i="1"/>
  <c r="P344" i="1"/>
  <c r="Q344" i="1" s="1"/>
  <c r="N344" i="1"/>
  <c r="K344" i="1"/>
  <c r="J344" i="1"/>
  <c r="I344" i="1"/>
  <c r="H344" i="1"/>
  <c r="G344" i="1"/>
  <c r="R344" i="1" s="1"/>
  <c r="F344" i="1"/>
  <c r="E344" i="1"/>
  <c r="D344" i="1"/>
  <c r="C344" i="1"/>
  <c r="AI343" i="1"/>
  <c r="AE343" i="1"/>
  <c r="X343" i="1"/>
  <c r="Z343" i="1" s="1"/>
  <c r="U343" i="1"/>
  <c r="S343" i="1"/>
  <c r="P343" i="1"/>
  <c r="K343" i="1"/>
  <c r="J343" i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P340" i="1"/>
  <c r="Q340" i="1" s="1"/>
  <c r="N340" i="1"/>
  <c r="K340" i="1"/>
  <c r="J340" i="1"/>
  <c r="I340" i="1"/>
  <c r="H340" i="1"/>
  <c r="G340" i="1"/>
  <c r="R340" i="1" s="1"/>
  <c r="F340" i="1"/>
  <c r="E340" i="1"/>
  <c r="D340" i="1"/>
  <c r="C340" i="1"/>
  <c r="AI339" i="1"/>
  <c r="AE339" i="1"/>
  <c r="X339" i="1"/>
  <c r="Z339" i="1" s="1"/>
  <c r="U339" i="1"/>
  <c r="S339" i="1"/>
  <c r="P339" i="1"/>
  <c r="K339" i="1"/>
  <c r="J339" i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K338" i="1"/>
  <c r="J338" i="1"/>
  <c r="I338" i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Z336" i="1" s="1"/>
  <c r="X336" i="1"/>
  <c r="U336" i="1"/>
  <c r="S336" i="1"/>
  <c r="P336" i="1"/>
  <c r="Q336" i="1" s="1"/>
  <c r="N336" i="1"/>
  <c r="K336" i="1"/>
  <c r="J336" i="1"/>
  <c r="I336" i="1"/>
  <c r="H336" i="1"/>
  <c r="G336" i="1"/>
  <c r="R336" i="1" s="1"/>
  <c r="F336" i="1"/>
  <c r="E336" i="1"/>
  <c r="D336" i="1"/>
  <c r="C336" i="1"/>
  <c r="AI335" i="1"/>
  <c r="AE335" i="1"/>
  <c r="X335" i="1"/>
  <c r="U335" i="1"/>
  <c r="S335" i="1"/>
  <c r="P335" i="1"/>
  <c r="K335" i="1"/>
  <c r="J335" i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K334" i="1"/>
  <c r="J334" i="1"/>
  <c r="I334" i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P332" i="1"/>
  <c r="Q332" i="1" s="1"/>
  <c r="N332" i="1"/>
  <c r="K332" i="1"/>
  <c r="J332" i="1"/>
  <c r="I332" i="1"/>
  <c r="H332" i="1"/>
  <c r="G332" i="1"/>
  <c r="R332" i="1" s="1"/>
  <c r="F332" i="1"/>
  <c r="E332" i="1"/>
  <c r="D332" i="1"/>
  <c r="C332" i="1"/>
  <c r="AI331" i="1"/>
  <c r="AE331" i="1"/>
  <c r="X331" i="1"/>
  <c r="U331" i="1"/>
  <c r="S331" i="1"/>
  <c r="P331" i="1"/>
  <c r="K331" i="1"/>
  <c r="J331" i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P330" i="1"/>
  <c r="K330" i="1"/>
  <c r="J330" i="1"/>
  <c r="I330" i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 s="1"/>
  <c r="X328" i="1"/>
  <c r="U328" i="1"/>
  <c r="S328" i="1"/>
  <c r="P328" i="1"/>
  <c r="Q328" i="1" s="1"/>
  <c r="N328" i="1"/>
  <c r="K328" i="1"/>
  <c r="J328" i="1"/>
  <c r="I328" i="1"/>
  <c r="H328" i="1"/>
  <c r="G328" i="1"/>
  <c r="R328" i="1" s="1"/>
  <c r="F328" i="1"/>
  <c r="E328" i="1"/>
  <c r="D328" i="1"/>
  <c r="C328" i="1"/>
  <c r="AI327" i="1"/>
  <c r="AE327" i="1"/>
  <c r="X327" i="1"/>
  <c r="U327" i="1"/>
  <c r="S327" i="1"/>
  <c r="P327" i="1"/>
  <c r="K327" i="1"/>
  <c r="J327" i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Q324" i="1" s="1"/>
  <c r="N324" i="1"/>
  <c r="K324" i="1"/>
  <c r="J324" i="1"/>
  <c r="I324" i="1"/>
  <c r="H324" i="1"/>
  <c r="G324" i="1"/>
  <c r="R324" i="1" s="1"/>
  <c r="F324" i="1"/>
  <c r="E324" i="1"/>
  <c r="D324" i="1"/>
  <c r="C324" i="1"/>
  <c r="AI323" i="1"/>
  <c r="AE323" i="1"/>
  <c r="X323" i="1"/>
  <c r="Z323" i="1" s="1"/>
  <c r="U323" i="1"/>
  <c r="S323" i="1"/>
  <c r="P323" i="1"/>
  <c r="K323" i="1"/>
  <c r="J323" i="1"/>
  <c r="I323" i="1"/>
  <c r="H323" i="1"/>
  <c r="G323" i="1"/>
  <c r="F323" i="1"/>
  <c r="E323" i="1"/>
  <c r="D323" i="1"/>
  <c r="C323" i="1"/>
  <c r="AI322" i="1"/>
  <c r="AE322" i="1"/>
  <c r="X322" i="1"/>
  <c r="Z322" i="1" s="1"/>
  <c r="U322" i="1"/>
  <c r="S322" i="1"/>
  <c r="P322" i="1"/>
  <c r="K322" i="1"/>
  <c r="J322" i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Q320" i="1" s="1"/>
  <c r="K320" i="1"/>
  <c r="J320" i="1"/>
  <c r="N320" i="1" s="1"/>
  <c r="I320" i="1"/>
  <c r="H320" i="1"/>
  <c r="G320" i="1"/>
  <c r="R320" i="1" s="1"/>
  <c r="F320" i="1"/>
  <c r="E320" i="1"/>
  <c r="D320" i="1"/>
  <c r="C320" i="1"/>
  <c r="AI319" i="1"/>
  <c r="AE319" i="1"/>
  <c r="X319" i="1"/>
  <c r="Z319" i="1" s="1"/>
  <c r="U319" i="1"/>
  <c r="S319" i="1"/>
  <c r="P319" i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U318" i="1"/>
  <c r="S318" i="1"/>
  <c r="Q318" i="1"/>
  <c r="P318" i="1"/>
  <c r="K318" i="1"/>
  <c r="J318" i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P317" i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R316" i="1"/>
  <c r="Q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U314" i="1"/>
  <c r="S314" i="1"/>
  <c r="Q314" i="1"/>
  <c r="P314" i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N313" i="1"/>
  <c r="K313" i="1"/>
  <c r="J313" i="1"/>
  <c r="I313" i="1"/>
  <c r="H313" i="1"/>
  <c r="G313" i="1"/>
  <c r="F313" i="1"/>
  <c r="E313" i="1"/>
  <c r="D313" i="1"/>
  <c r="C313" i="1"/>
  <c r="AI312" i="1"/>
  <c r="AE312" i="1"/>
  <c r="Z312" i="1" s="1"/>
  <c r="X312" i="1"/>
  <c r="U312" i="1"/>
  <c r="S312" i="1"/>
  <c r="R312" i="1"/>
  <c r="Q312" i="1"/>
  <c r="P312" i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U310" i="1"/>
  <c r="S310" i="1"/>
  <c r="Q310" i="1"/>
  <c r="P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N309" i="1"/>
  <c r="K309" i="1"/>
  <c r="J309" i="1"/>
  <c r="I309" i="1"/>
  <c r="H309" i="1"/>
  <c r="G309" i="1"/>
  <c r="F309" i="1"/>
  <c r="E309" i="1"/>
  <c r="D309" i="1"/>
  <c r="C309" i="1"/>
  <c r="AI308" i="1"/>
  <c r="AE308" i="1"/>
  <c r="Z308" i="1" s="1"/>
  <c r="X308" i="1"/>
  <c r="U308" i="1"/>
  <c r="S308" i="1"/>
  <c r="R308" i="1"/>
  <c r="Q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U306" i="1"/>
  <c r="S306" i="1"/>
  <c r="Q306" i="1"/>
  <c r="P306" i="1"/>
  <c r="K306" i="1"/>
  <c r="J306" i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Z304" i="1" s="1"/>
  <c r="X304" i="1"/>
  <c r="U304" i="1"/>
  <c r="S304" i="1"/>
  <c r="R304" i="1"/>
  <c r="Q304" i="1"/>
  <c r="P304" i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U303" i="1"/>
  <c r="S303" i="1"/>
  <c r="P303" i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U302" i="1"/>
  <c r="S302" i="1"/>
  <c r="Q302" i="1"/>
  <c r="P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Z300" i="1" s="1"/>
  <c r="X300" i="1"/>
  <c r="U300" i="1"/>
  <c r="S300" i="1"/>
  <c r="R300" i="1"/>
  <c r="P300" i="1"/>
  <c r="Q300" i="1" s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U298" i="1"/>
  <c r="S298" i="1"/>
  <c r="Q298" i="1"/>
  <c r="P298" i="1"/>
  <c r="R298" i="1" s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Z297" i="1" s="1"/>
  <c r="X297" i="1"/>
  <c r="U297" i="1"/>
  <c r="S297" i="1"/>
  <c r="P297" i="1"/>
  <c r="Q297" i="1" s="1"/>
  <c r="N297" i="1"/>
  <c r="K297" i="1"/>
  <c r="J297" i="1"/>
  <c r="I297" i="1"/>
  <c r="H297" i="1"/>
  <c r="G297" i="1"/>
  <c r="R297" i="1" s="1"/>
  <c r="F297" i="1"/>
  <c r="E297" i="1"/>
  <c r="D297" i="1"/>
  <c r="C297" i="1"/>
  <c r="AI296" i="1"/>
  <c r="AE296" i="1"/>
  <c r="X296" i="1"/>
  <c r="U296" i="1"/>
  <c r="S296" i="1"/>
  <c r="P296" i="1"/>
  <c r="N296" i="1"/>
  <c r="K296" i="1"/>
  <c r="J296" i="1"/>
  <c r="I296" i="1"/>
  <c r="O296" i="1" s="1"/>
  <c r="H296" i="1"/>
  <c r="G296" i="1"/>
  <c r="F296" i="1"/>
  <c r="E296" i="1"/>
  <c r="D296" i="1"/>
  <c r="C296" i="1"/>
  <c r="AI295" i="1"/>
  <c r="AE295" i="1"/>
  <c r="X295" i="1"/>
  <c r="U295" i="1"/>
  <c r="S295" i="1"/>
  <c r="P295" i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Q294" i="1" s="1"/>
  <c r="K294" i="1"/>
  <c r="J294" i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Q293" i="1"/>
  <c r="P293" i="1"/>
  <c r="K293" i="1"/>
  <c r="J293" i="1"/>
  <c r="I293" i="1"/>
  <c r="H293" i="1"/>
  <c r="G293" i="1"/>
  <c r="R293" i="1" s="1"/>
  <c r="F293" i="1"/>
  <c r="E293" i="1"/>
  <c r="D293" i="1"/>
  <c r="C293" i="1"/>
  <c r="AI292" i="1"/>
  <c r="AE292" i="1"/>
  <c r="Z292" i="1" s="1"/>
  <c r="X292" i="1"/>
  <c r="U292" i="1"/>
  <c r="S292" i="1"/>
  <c r="P292" i="1"/>
  <c r="N292" i="1"/>
  <c r="K292" i="1"/>
  <c r="J292" i="1"/>
  <c r="I292" i="1"/>
  <c r="O292" i="1" s="1"/>
  <c r="H292" i="1"/>
  <c r="G292" i="1"/>
  <c r="F292" i="1"/>
  <c r="E292" i="1"/>
  <c r="D292" i="1"/>
  <c r="C292" i="1"/>
  <c r="AI291" i="1"/>
  <c r="AE291" i="1"/>
  <c r="Z291" i="1" s="1"/>
  <c r="X291" i="1"/>
  <c r="U291" i="1"/>
  <c r="S291" i="1"/>
  <c r="P291" i="1"/>
  <c r="K291" i="1"/>
  <c r="J291" i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K290" i="1"/>
  <c r="J290" i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Q289" i="1"/>
  <c r="P289" i="1"/>
  <c r="K289" i="1"/>
  <c r="J289" i="1"/>
  <c r="I289" i="1"/>
  <c r="H289" i="1"/>
  <c r="G289" i="1"/>
  <c r="R289" i="1" s="1"/>
  <c r="F289" i="1"/>
  <c r="E289" i="1"/>
  <c r="D289" i="1"/>
  <c r="C289" i="1"/>
  <c r="AI288" i="1"/>
  <c r="AE288" i="1"/>
  <c r="Z288" i="1" s="1"/>
  <c r="X288" i="1"/>
  <c r="U288" i="1"/>
  <c r="S288" i="1"/>
  <c r="P288" i="1"/>
  <c r="N288" i="1"/>
  <c r="K288" i="1"/>
  <c r="J288" i="1"/>
  <c r="I288" i="1"/>
  <c r="O288" i="1" s="1"/>
  <c r="H288" i="1"/>
  <c r="G288" i="1"/>
  <c r="F288" i="1"/>
  <c r="E288" i="1"/>
  <c r="D288" i="1"/>
  <c r="C288" i="1"/>
  <c r="AI287" i="1"/>
  <c r="AE287" i="1"/>
  <c r="X287" i="1"/>
  <c r="U287" i="1"/>
  <c r="S287" i="1"/>
  <c r="P287" i="1"/>
  <c r="K287" i="1"/>
  <c r="J287" i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Q286" i="1" s="1"/>
  <c r="K286" i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Q285" i="1"/>
  <c r="P285" i="1"/>
  <c r="K285" i="1"/>
  <c r="J285" i="1"/>
  <c r="I285" i="1"/>
  <c r="H285" i="1"/>
  <c r="G285" i="1"/>
  <c r="R285" i="1" s="1"/>
  <c r="F285" i="1"/>
  <c r="E285" i="1"/>
  <c r="D285" i="1"/>
  <c r="C285" i="1"/>
  <c r="AI284" i="1"/>
  <c r="AE284" i="1"/>
  <c r="Z284" i="1" s="1"/>
  <c r="X284" i="1"/>
  <c r="U284" i="1"/>
  <c r="S284" i="1"/>
  <c r="P284" i="1"/>
  <c r="N284" i="1"/>
  <c r="K284" i="1"/>
  <c r="J284" i="1"/>
  <c r="I284" i="1"/>
  <c r="O284" i="1" s="1"/>
  <c r="H284" i="1"/>
  <c r="G284" i="1"/>
  <c r="F284" i="1"/>
  <c r="E284" i="1"/>
  <c r="D284" i="1"/>
  <c r="C284" i="1"/>
  <c r="AI283" i="1"/>
  <c r="AE283" i="1"/>
  <c r="Z283" i="1" s="1"/>
  <c r="X283" i="1"/>
  <c r="U283" i="1"/>
  <c r="S283" i="1"/>
  <c r="P283" i="1"/>
  <c r="K283" i="1"/>
  <c r="J283" i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K282" i="1"/>
  <c r="J282" i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Q281" i="1"/>
  <c r="P281" i="1"/>
  <c r="K281" i="1"/>
  <c r="J281" i="1"/>
  <c r="I281" i="1"/>
  <c r="H281" i="1"/>
  <c r="G281" i="1"/>
  <c r="R281" i="1" s="1"/>
  <c r="F281" i="1"/>
  <c r="E281" i="1"/>
  <c r="D281" i="1"/>
  <c r="C281" i="1"/>
  <c r="AI280" i="1"/>
  <c r="AE280" i="1"/>
  <c r="Z280" i="1" s="1"/>
  <c r="X280" i="1"/>
  <c r="U280" i="1"/>
  <c r="S280" i="1"/>
  <c r="P280" i="1"/>
  <c r="N280" i="1"/>
  <c r="K280" i="1"/>
  <c r="J280" i="1"/>
  <c r="I280" i="1"/>
  <c r="O280" i="1" s="1"/>
  <c r="H280" i="1"/>
  <c r="G280" i="1"/>
  <c r="F280" i="1"/>
  <c r="E280" i="1"/>
  <c r="D280" i="1"/>
  <c r="C280" i="1"/>
  <c r="AI279" i="1"/>
  <c r="AE279" i="1"/>
  <c r="X279" i="1"/>
  <c r="U279" i="1"/>
  <c r="S279" i="1"/>
  <c r="P279" i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P278" i="1"/>
  <c r="Q278" i="1" s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Q277" i="1"/>
  <c r="P277" i="1"/>
  <c r="K277" i="1"/>
  <c r="J277" i="1"/>
  <c r="I277" i="1"/>
  <c r="H277" i="1"/>
  <c r="G277" i="1"/>
  <c r="R277" i="1" s="1"/>
  <c r="F277" i="1"/>
  <c r="E277" i="1"/>
  <c r="D277" i="1"/>
  <c r="C277" i="1"/>
  <c r="AI276" i="1"/>
  <c r="AE276" i="1"/>
  <c r="Z276" i="1" s="1"/>
  <c r="X276" i="1"/>
  <c r="U276" i="1"/>
  <c r="S276" i="1"/>
  <c r="P276" i="1"/>
  <c r="N276" i="1"/>
  <c r="K276" i="1"/>
  <c r="J276" i="1"/>
  <c r="I276" i="1"/>
  <c r="O276" i="1" s="1"/>
  <c r="H276" i="1"/>
  <c r="G276" i="1"/>
  <c r="F276" i="1"/>
  <c r="E276" i="1"/>
  <c r="D276" i="1"/>
  <c r="C276" i="1"/>
  <c r="AI275" i="1"/>
  <c r="AE275" i="1"/>
  <c r="Z275" i="1" s="1"/>
  <c r="X275" i="1"/>
  <c r="U275" i="1"/>
  <c r="S275" i="1"/>
  <c r="P275" i="1"/>
  <c r="K275" i="1"/>
  <c r="J275" i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K274" i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Q273" i="1"/>
  <c r="P273" i="1"/>
  <c r="K273" i="1"/>
  <c r="J273" i="1"/>
  <c r="I273" i="1"/>
  <c r="H273" i="1"/>
  <c r="G273" i="1"/>
  <c r="R273" i="1" s="1"/>
  <c r="F273" i="1"/>
  <c r="E273" i="1"/>
  <c r="D273" i="1"/>
  <c r="C273" i="1"/>
  <c r="AI272" i="1"/>
  <c r="AE272" i="1"/>
  <c r="Z272" i="1" s="1"/>
  <c r="X272" i="1"/>
  <c r="U272" i="1"/>
  <c r="S272" i="1"/>
  <c r="P272" i="1"/>
  <c r="N272" i="1"/>
  <c r="K272" i="1"/>
  <c r="J272" i="1"/>
  <c r="I272" i="1"/>
  <c r="O272" i="1" s="1"/>
  <c r="H272" i="1"/>
  <c r="G272" i="1"/>
  <c r="F272" i="1"/>
  <c r="E272" i="1"/>
  <c r="D272" i="1"/>
  <c r="C272" i="1"/>
  <c r="AI271" i="1"/>
  <c r="AE271" i="1"/>
  <c r="Z271" i="1" s="1"/>
  <c r="X271" i="1"/>
  <c r="U271" i="1"/>
  <c r="S271" i="1"/>
  <c r="P271" i="1"/>
  <c r="K271" i="1"/>
  <c r="J271" i="1"/>
  <c r="I271" i="1"/>
  <c r="H271" i="1"/>
  <c r="G271" i="1"/>
  <c r="F271" i="1"/>
  <c r="E271" i="1"/>
  <c r="D271" i="1"/>
  <c r="C271" i="1"/>
  <c r="AI270" i="1"/>
  <c r="AE270" i="1"/>
  <c r="X270" i="1"/>
  <c r="Z270" i="1" s="1"/>
  <c r="U270" i="1"/>
  <c r="S270" i="1"/>
  <c r="P270" i="1"/>
  <c r="Q270" i="1" s="1"/>
  <c r="K270" i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Q269" i="1"/>
  <c r="P269" i="1"/>
  <c r="K269" i="1"/>
  <c r="J269" i="1"/>
  <c r="I269" i="1"/>
  <c r="H269" i="1"/>
  <c r="G269" i="1"/>
  <c r="R269" i="1" s="1"/>
  <c r="F269" i="1"/>
  <c r="E269" i="1"/>
  <c r="D269" i="1"/>
  <c r="C269" i="1"/>
  <c r="AI268" i="1"/>
  <c r="AE268" i="1"/>
  <c r="Z268" i="1" s="1"/>
  <c r="X268" i="1"/>
  <c r="U268" i="1"/>
  <c r="S268" i="1"/>
  <c r="P268" i="1"/>
  <c r="N268" i="1"/>
  <c r="K268" i="1"/>
  <c r="J268" i="1"/>
  <c r="I268" i="1"/>
  <c r="O268" i="1" s="1"/>
  <c r="H268" i="1"/>
  <c r="G268" i="1"/>
  <c r="F268" i="1"/>
  <c r="E268" i="1"/>
  <c r="D268" i="1"/>
  <c r="C268" i="1"/>
  <c r="AI267" i="1"/>
  <c r="AE267" i="1"/>
  <c r="X267" i="1"/>
  <c r="U267" i="1"/>
  <c r="S267" i="1"/>
  <c r="P267" i="1"/>
  <c r="K267" i="1"/>
  <c r="J267" i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P266" i="1"/>
  <c r="K266" i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Q265" i="1"/>
  <c r="P265" i="1"/>
  <c r="K265" i="1"/>
  <c r="J265" i="1"/>
  <c r="I265" i="1"/>
  <c r="H265" i="1"/>
  <c r="G265" i="1"/>
  <c r="R265" i="1" s="1"/>
  <c r="F265" i="1"/>
  <c r="E265" i="1"/>
  <c r="D265" i="1"/>
  <c r="C265" i="1"/>
  <c r="AI264" i="1"/>
  <c r="AE264" i="1"/>
  <c r="Z264" i="1" s="1"/>
  <c r="X264" i="1"/>
  <c r="U264" i="1"/>
  <c r="S264" i="1"/>
  <c r="P264" i="1"/>
  <c r="N264" i="1"/>
  <c r="K264" i="1"/>
  <c r="J264" i="1"/>
  <c r="I264" i="1"/>
  <c r="O264" i="1" s="1"/>
  <c r="H264" i="1"/>
  <c r="G264" i="1"/>
  <c r="F264" i="1"/>
  <c r="E264" i="1"/>
  <c r="D264" i="1"/>
  <c r="C264" i="1"/>
  <c r="AI263" i="1"/>
  <c r="AE263" i="1"/>
  <c r="Z263" i="1" s="1"/>
  <c r="X263" i="1"/>
  <c r="U263" i="1"/>
  <c r="S263" i="1"/>
  <c r="P263" i="1"/>
  <c r="K263" i="1"/>
  <c r="J263" i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P262" i="1"/>
  <c r="Q262" i="1" s="1"/>
  <c r="K262" i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Q261" i="1"/>
  <c r="P261" i="1"/>
  <c r="K261" i="1"/>
  <c r="J261" i="1"/>
  <c r="I261" i="1"/>
  <c r="H261" i="1"/>
  <c r="G261" i="1"/>
  <c r="R261" i="1" s="1"/>
  <c r="F261" i="1"/>
  <c r="E261" i="1"/>
  <c r="D261" i="1"/>
  <c r="C261" i="1"/>
  <c r="AI260" i="1"/>
  <c r="AE260" i="1"/>
  <c r="Z260" i="1" s="1"/>
  <c r="X260" i="1"/>
  <c r="U260" i="1"/>
  <c r="S260" i="1"/>
  <c r="P260" i="1"/>
  <c r="N260" i="1"/>
  <c r="K260" i="1"/>
  <c r="J260" i="1"/>
  <c r="I260" i="1"/>
  <c r="O260" i="1" s="1"/>
  <c r="H260" i="1"/>
  <c r="G260" i="1"/>
  <c r="F260" i="1"/>
  <c r="E260" i="1"/>
  <c r="D260" i="1"/>
  <c r="C260" i="1"/>
  <c r="AI259" i="1"/>
  <c r="AE259" i="1"/>
  <c r="Z259" i="1" s="1"/>
  <c r="X259" i="1"/>
  <c r="U259" i="1"/>
  <c r="S259" i="1"/>
  <c r="P259" i="1"/>
  <c r="K259" i="1"/>
  <c r="J259" i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K258" i="1"/>
  <c r="J258" i="1"/>
  <c r="I258" i="1"/>
  <c r="H258" i="1"/>
  <c r="G258" i="1"/>
  <c r="F258" i="1"/>
  <c r="E258" i="1"/>
  <c r="D258" i="1"/>
  <c r="C258" i="1"/>
  <c r="AI257" i="1"/>
  <c r="AE257" i="1"/>
  <c r="Z257" i="1"/>
  <c r="X257" i="1"/>
  <c r="U257" i="1"/>
  <c r="S257" i="1"/>
  <c r="Q257" i="1"/>
  <c r="P257" i="1"/>
  <c r="K257" i="1"/>
  <c r="J257" i="1"/>
  <c r="I257" i="1"/>
  <c r="H257" i="1"/>
  <c r="G257" i="1"/>
  <c r="R257" i="1" s="1"/>
  <c r="F257" i="1"/>
  <c r="E257" i="1"/>
  <c r="D257" i="1"/>
  <c r="C257" i="1"/>
  <c r="AI256" i="1"/>
  <c r="AE256" i="1"/>
  <c r="Z256" i="1" s="1"/>
  <c r="X256" i="1"/>
  <c r="U256" i="1"/>
  <c r="S256" i="1"/>
  <c r="P256" i="1"/>
  <c r="N256" i="1"/>
  <c r="K256" i="1"/>
  <c r="J256" i="1"/>
  <c r="I256" i="1"/>
  <c r="O256" i="1" s="1"/>
  <c r="H256" i="1"/>
  <c r="G256" i="1"/>
  <c r="F256" i="1"/>
  <c r="E256" i="1"/>
  <c r="D256" i="1"/>
  <c r="C256" i="1"/>
  <c r="AI255" i="1"/>
  <c r="AE255" i="1"/>
  <c r="Z255" i="1" s="1"/>
  <c r="X255" i="1"/>
  <c r="U255" i="1"/>
  <c r="S255" i="1"/>
  <c r="P255" i="1"/>
  <c r="K255" i="1"/>
  <c r="J255" i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P254" i="1"/>
  <c r="Q254" i="1" s="1"/>
  <c r="K254" i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Q253" i="1"/>
  <c r="P253" i="1"/>
  <c r="K253" i="1"/>
  <c r="J253" i="1"/>
  <c r="I253" i="1"/>
  <c r="H253" i="1"/>
  <c r="G253" i="1"/>
  <c r="R253" i="1" s="1"/>
  <c r="F253" i="1"/>
  <c r="E253" i="1"/>
  <c r="D253" i="1"/>
  <c r="C253" i="1"/>
  <c r="AI252" i="1"/>
  <c r="AE252" i="1"/>
  <c r="Z252" i="1" s="1"/>
  <c r="X252" i="1"/>
  <c r="U252" i="1"/>
  <c r="S252" i="1"/>
  <c r="P252" i="1"/>
  <c r="N252" i="1"/>
  <c r="K252" i="1"/>
  <c r="J252" i="1"/>
  <c r="I252" i="1"/>
  <c r="O252" i="1" s="1"/>
  <c r="H252" i="1"/>
  <c r="G252" i="1"/>
  <c r="F252" i="1"/>
  <c r="E252" i="1"/>
  <c r="D252" i="1"/>
  <c r="C252" i="1"/>
  <c r="AI251" i="1"/>
  <c r="AE251" i="1"/>
  <c r="X251" i="1"/>
  <c r="U251" i="1"/>
  <c r="S251" i="1"/>
  <c r="P251" i="1"/>
  <c r="K251" i="1"/>
  <c r="J251" i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P250" i="1"/>
  <c r="K250" i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Q249" i="1"/>
  <c r="P249" i="1"/>
  <c r="K249" i="1"/>
  <c r="J249" i="1"/>
  <c r="I249" i="1"/>
  <c r="H249" i="1"/>
  <c r="G249" i="1"/>
  <c r="R249" i="1" s="1"/>
  <c r="F249" i="1"/>
  <c r="E249" i="1"/>
  <c r="D249" i="1"/>
  <c r="C249" i="1"/>
  <c r="AI248" i="1"/>
  <c r="AE248" i="1"/>
  <c r="Z248" i="1" s="1"/>
  <c r="X248" i="1"/>
  <c r="U248" i="1"/>
  <c r="S248" i="1"/>
  <c r="P248" i="1"/>
  <c r="N248" i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X247" i="1"/>
  <c r="U247" i="1"/>
  <c r="S247" i="1"/>
  <c r="P247" i="1"/>
  <c r="K247" i="1"/>
  <c r="J247" i="1"/>
  <c r="I247" i="1"/>
  <c r="H247" i="1"/>
  <c r="G247" i="1"/>
  <c r="F247" i="1"/>
  <c r="E247" i="1"/>
  <c r="D247" i="1"/>
  <c r="C247" i="1"/>
  <c r="AI246" i="1"/>
  <c r="AE246" i="1"/>
  <c r="X246" i="1"/>
  <c r="Z246" i="1" s="1"/>
  <c r="U246" i="1"/>
  <c r="S246" i="1"/>
  <c r="P246" i="1"/>
  <c r="Q246" i="1" s="1"/>
  <c r="K246" i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Q245" i="1"/>
  <c r="P245" i="1"/>
  <c r="K245" i="1"/>
  <c r="J245" i="1"/>
  <c r="I245" i="1"/>
  <c r="H245" i="1"/>
  <c r="G245" i="1"/>
  <c r="R245" i="1" s="1"/>
  <c r="F245" i="1"/>
  <c r="E245" i="1"/>
  <c r="D245" i="1"/>
  <c r="C245" i="1"/>
  <c r="AI244" i="1"/>
  <c r="AE244" i="1"/>
  <c r="Z244" i="1" s="1"/>
  <c r="X244" i="1"/>
  <c r="U244" i="1"/>
  <c r="S244" i="1"/>
  <c r="P244" i="1"/>
  <c r="N244" i="1"/>
  <c r="K244" i="1"/>
  <c r="J244" i="1"/>
  <c r="I244" i="1"/>
  <c r="O244" i="1" s="1"/>
  <c r="H244" i="1"/>
  <c r="G244" i="1"/>
  <c r="F244" i="1"/>
  <c r="E244" i="1"/>
  <c r="D244" i="1"/>
  <c r="C244" i="1"/>
  <c r="AI243" i="1"/>
  <c r="AE243" i="1"/>
  <c r="X243" i="1"/>
  <c r="U243" i="1"/>
  <c r="S243" i="1"/>
  <c r="P243" i="1"/>
  <c r="K243" i="1"/>
  <c r="J243" i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P242" i="1"/>
  <c r="Q242" i="1" s="1"/>
  <c r="K242" i="1"/>
  <c r="J242" i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P241" i="1"/>
  <c r="Q241" i="1" s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Z240" i="1" s="1"/>
  <c r="X240" i="1"/>
  <c r="U240" i="1"/>
  <c r="S240" i="1"/>
  <c r="R240" i="1"/>
  <c r="Q240" i="1"/>
  <c r="P240" i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 s="1"/>
  <c r="X239" i="1"/>
  <c r="U239" i="1"/>
  <c r="S239" i="1"/>
  <c r="P239" i="1"/>
  <c r="K239" i="1"/>
  <c r="J239" i="1"/>
  <c r="N239" i="1" s="1"/>
  <c r="I239" i="1"/>
  <c r="H239" i="1"/>
  <c r="G239" i="1"/>
  <c r="F239" i="1"/>
  <c r="E239" i="1"/>
  <c r="D239" i="1"/>
  <c r="C239" i="1"/>
  <c r="AI238" i="1"/>
  <c r="AE238" i="1"/>
  <c r="X238" i="1"/>
  <c r="U238" i="1"/>
  <c r="S238" i="1"/>
  <c r="P238" i="1"/>
  <c r="K238" i="1"/>
  <c r="J238" i="1"/>
  <c r="I238" i="1"/>
  <c r="H238" i="1"/>
  <c r="G238" i="1"/>
  <c r="F238" i="1"/>
  <c r="E238" i="1"/>
  <c r="D238" i="1"/>
  <c r="C238" i="1"/>
  <c r="AI237" i="1"/>
  <c r="AE237" i="1"/>
  <c r="Z237" i="1" s="1"/>
  <c r="X237" i="1"/>
  <c r="U237" i="1"/>
  <c r="S237" i="1"/>
  <c r="Q237" i="1"/>
  <c r="P237" i="1"/>
  <c r="K237" i="1"/>
  <c r="N237" i="1" s="1"/>
  <c r="J237" i="1"/>
  <c r="I237" i="1"/>
  <c r="H237" i="1"/>
  <c r="G237" i="1"/>
  <c r="R237" i="1" s="1"/>
  <c r="F237" i="1"/>
  <c r="E237" i="1"/>
  <c r="D237" i="1"/>
  <c r="C237" i="1"/>
  <c r="AI236" i="1"/>
  <c r="AE236" i="1"/>
  <c r="Z236" i="1" s="1"/>
  <c r="X236" i="1"/>
  <c r="U236" i="1"/>
  <c r="S236" i="1"/>
  <c r="P236" i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X235" i="1"/>
  <c r="U235" i="1"/>
  <c r="S235" i="1"/>
  <c r="P235" i="1"/>
  <c r="K235" i="1"/>
  <c r="J235" i="1"/>
  <c r="I235" i="1"/>
  <c r="H235" i="1"/>
  <c r="G235" i="1"/>
  <c r="F235" i="1"/>
  <c r="E235" i="1"/>
  <c r="D235" i="1"/>
  <c r="C235" i="1"/>
  <c r="AI234" i="1"/>
  <c r="AE234" i="1"/>
  <c r="X234" i="1"/>
  <c r="Z234" i="1" s="1"/>
  <c r="U234" i="1"/>
  <c r="S234" i="1"/>
  <c r="P234" i="1"/>
  <c r="K234" i="1"/>
  <c r="J234" i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P233" i="1"/>
  <c r="Q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 s="1"/>
  <c r="X231" i="1"/>
  <c r="U231" i="1"/>
  <c r="S231" i="1"/>
  <c r="P231" i="1"/>
  <c r="K231" i="1"/>
  <c r="J231" i="1"/>
  <c r="N231" i="1" s="1"/>
  <c r="I231" i="1"/>
  <c r="H231" i="1"/>
  <c r="G231" i="1"/>
  <c r="F231" i="1"/>
  <c r="E231" i="1"/>
  <c r="D231" i="1"/>
  <c r="C231" i="1"/>
  <c r="AI230" i="1"/>
  <c r="AE230" i="1"/>
  <c r="X230" i="1"/>
  <c r="U230" i="1"/>
  <c r="S230" i="1"/>
  <c r="Q230" i="1"/>
  <c r="P230" i="1"/>
  <c r="R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Z229" i="1" s="1"/>
  <c r="X229" i="1"/>
  <c r="U229" i="1"/>
  <c r="S229" i="1"/>
  <c r="Q229" i="1"/>
  <c r="P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U228" i="1"/>
  <c r="S228" i="1"/>
  <c r="P228" i="1"/>
  <c r="N228" i="1"/>
  <c r="K228" i="1"/>
  <c r="J228" i="1"/>
  <c r="I228" i="1"/>
  <c r="O228" i="1" s="1"/>
  <c r="H228" i="1"/>
  <c r="G228" i="1"/>
  <c r="F228" i="1"/>
  <c r="E228" i="1"/>
  <c r="D228" i="1"/>
  <c r="C228" i="1"/>
  <c r="AI227" i="1"/>
  <c r="AE227" i="1"/>
  <c r="X227" i="1"/>
  <c r="U227" i="1"/>
  <c r="S227" i="1"/>
  <c r="P227" i="1"/>
  <c r="K227" i="1"/>
  <c r="J227" i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P226" i="1"/>
  <c r="Q226" i="1" s="1"/>
  <c r="K226" i="1"/>
  <c r="J226" i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Q225" i="1" s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R224" i="1"/>
  <c r="Q224" i="1"/>
  <c r="P224" i="1"/>
  <c r="K224" i="1"/>
  <c r="J224" i="1"/>
  <c r="N224" i="1" s="1"/>
  <c r="I224" i="1"/>
  <c r="H224" i="1"/>
  <c r="G224" i="1"/>
  <c r="F224" i="1"/>
  <c r="E224" i="1"/>
  <c r="D224" i="1"/>
  <c r="C224" i="1"/>
  <c r="AI223" i="1"/>
  <c r="AE223" i="1"/>
  <c r="X223" i="1"/>
  <c r="U223" i="1"/>
  <c r="S223" i="1"/>
  <c r="P223" i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X222" i="1"/>
  <c r="U222" i="1"/>
  <c r="S222" i="1"/>
  <c r="P222" i="1"/>
  <c r="K222" i="1"/>
  <c r="J222" i="1"/>
  <c r="I222" i="1"/>
  <c r="H222" i="1"/>
  <c r="G222" i="1"/>
  <c r="F222" i="1"/>
  <c r="E222" i="1"/>
  <c r="D222" i="1"/>
  <c r="C222" i="1"/>
  <c r="AI221" i="1"/>
  <c r="AE221" i="1"/>
  <c r="Z221" i="1"/>
  <c r="X221" i="1"/>
  <c r="U221" i="1"/>
  <c r="S221" i="1"/>
  <c r="Q221" i="1"/>
  <c r="P221" i="1"/>
  <c r="K221" i="1"/>
  <c r="J221" i="1"/>
  <c r="I221" i="1"/>
  <c r="H221" i="1"/>
  <c r="G221" i="1"/>
  <c r="R221" i="1" s="1"/>
  <c r="F221" i="1"/>
  <c r="E221" i="1"/>
  <c r="D221" i="1"/>
  <c r="C221" i="1"/>
  <c r="AI220" i="1"/>
  <c r="AE220" i="1"/>
  <c r="Z220" i="1" s="1"/>
  <c r="X220" i="1"/>
  <c r="U220" i="1"/>
  <c r="S220" i="1"/>
  <c r="Q220" i="1"/>
  <c r="P220" i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 s="1"/>
  <c r="X218" i="1"/>
  <c r="U218" i="1"/>
  <c r="S218" i="1"/>
  <c r="R218" i="1"/>
  <c r="P218" i="1"/>
  <c r="Q218" i="1" s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X217" i="1"/>
  <c r="U217" i="1"/>
  <c r="S217" i="1"/>
  <c r="P217" i="1"/>
  <c r="K217" i="1"/>
  <c r="J217" i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Q216" i="1" s="1"/>
  <c r="K216" i="1"/>
  <c r="J216" i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 s="1"/>
  <c r="X214" i="1"/>
  <c r="U214" i="1"/>
  <c r="S214" i="1"/>
  <c r="P214" i="1"/>
  <c r="Q214" i="1" s="1"/>
  <c r="N214" i="1"/>
  <c r="K214" i="1"/>
  <c r="J214" i="1"/>
  <c r="I214" i="1"/>
  <c r="H214" i="1"/>
  <c r="G214" i="1"/>
  <c r="R214" i="1" s="1"/>
  <c r="F214" i="1"/>
  <c r="E214" i="1"/>
  <c r="D214" i="1"/>
  <c r="C214" i="1"/>
  <c r="AI213" i="1"/>
  <c r="AE213" i="1"/>
  <c r="X213" i="1"/>
  <c r="U213" i="1"/>
  <c r="S213" i="1"/>
  <c r="P213" i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K212" i="1"/>
  <c r="J212" i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Z210" i="1" s="1"/>
  <c r="X210" i="1"/>
  <c r="U210" i="1"/>
  <c r="S210" i="1"/>
  <c r="P210" i="1"/>
  <c r="Q210" i="1" s="1"/>
  <c r="N210" i="1"/>
  <c r="K210" i="1"/>
  <c r="J210" i="1"/>
  <c r="I210" i="1"/>
  <c r="H210" i="1"/>
  <c r="G210" i="1"/>
  <c r="R210" i="1" s="1"/>
  <c r="F210" i="1"/>
  <c r="E210" i="1"/>
  <c r="D210" i="1"/>
  <c r="C210" i="1"/>
  <c r="AI209" i="1"/>
  <c r="AE209" i="1"/>
  <c r="X209" i="1"/>
  <c r="U209" i="1"/>
  <c r="S209" i="1"/>
  <c r="P209" i="1"/>
  <c r="K209" i="1"/>
  <c r="J209" i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Q208" i="1" s="1"/>
  <c r="K208" i="1"/>
  <c r="J208" i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R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R206" i="1"/>
  <c r="P206" i="1"/>
  <c r="Q206" i="1" s="1"/>
  <c r="N206" i="1"/>
  <c r="K206" i="1"/>
  <c r="J206" i="1"/>
  <c r="I206" i="1"/>
  <c r="O206" i="1" s="1"/>
  <c r="H206" i="1"/>
  <c r="G206" i="1"/>
  <c r="F206" i="1"/>
  <c r="E206" i="1"/>
  <c r="D206" i="1"/>
  <c r="C206" i="1"/>
  <c r="AI205" i="1"/>
  <c r="AE205" i="1"/>
  <c r="X205" i="1"/>
  <c r="U205" i="1"/>
  <c r="S205" i="1"/>
  <c r="P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Q203" i="1"/>
  <c r="P203" i="1"/>
  <c r="K203" i="1"/>
  <c r="J203" i="1"/>
  <c r="I203" i="1"/>
  <c r="H203" i="1"/>
  <c r="G203" i="1"/>
  <c r="R203" i="1" s="1"/>
  <c r="F203" i="1"/>
  <c r="E203" i="1"/>
  <c r="D203" i="1"/>
  <c r="C203" i="1"/>
  <c r="AI202" i="1"/>
  <c r="AE202" i="1"/>
  <c r="X202" i="1"/>
  <c r="U202" i="1"/>
  <c r="S202" i="1"/>
  <c r="P202" i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X201" i="1"/>
  <c r="U201" i="1"/>
  <c r="S201" i="1"/>
  <c r="P201" i="1"/>
  <c r="K201" i="1"/>
  <c r="J201" i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Q200" i="1" s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Q199" i="1"/>
  <c r="P199" i="1"/>
  <c r="K199" i="1"/>
  <c r="J199" i="1"/>
  <c r="I199" i="1"/>
  <c r="H199" i="1"/>
  <c r="G199" i="1"/>
  <c r="R199" i="1" s="1"/>
  <c r="F199" i="1"/>
  <c r="E199" i="1"/>
  <c r="D199" i="1"/>
  <c r="C199" i="1"/>
  <c r="AI198" i="1"/>
  <c r="AE198" i="1"/>
  <c r="X198" i="1"/>
  <c r="U198" i="1"/>
  <c r="S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K197" i="1"/>
  <c r="J197" i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Q195" i="1"/>
  <c r="P195" i="1"/>
  <c r="K195" i="1"/>
  <c r="J195" i="1"/>
  <c r="I195" i="1"/>
  <c r="H195" i="1"/>
  <c r="G195" i="1"/>
  <c r="R195" i="1" s="1"/>
  <c r="F195" i="1"/>
  <c r="E195" i="1"/>
  <c r="D195" i="1"/>
  <c r="C195" i="1"/>
  <c r="AI194" i="1"/>
  <c r="AE194" i="1"/>
  <c r="X194" i="1"/>
  <c r="U194" i="1"/>
  <c r="S194" i="1"/>
  <c r="P194" i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Q192" i="1" s="1"/>
  <c r="K192" i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Q191" i="1"/>
  <c r="P191" i="1"/>
  <c r="K191" i="1"/>
  <c r="J191" i="1"/>
  <c r="I191" i="1"/>
  <c r="H191" i="1"/>
  <c r="G191" i="1"/>
  <c r="R191" i="1" s="1"/>
  <c r="F191" i="1"/>
  <c r="E191" i="1"/>
  <c r="D191" i="1"/>
  <c r="C191" i="1"/>
  <c r="AI190" i="1"/>
  <c r="AE190" i="1"/>
  <c r="X190" i="1"/>
  <c r="U190" i="1"/>
  <c r="S190" i="1"/>
  <c r="P190" i="1"/>
  <c r="N190" i="1"/>
  <c r="K190" i="1"/>
  <c r="J190" i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P189" i="1"/>
  <c r="K189" i="1"/>
  <c r="J189" i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K188" i="1"/>
  <c r="J188" i="1"/>
  <c r="I188" i="1"/>
  <c r="H188" i="1"/>
  <c r="G188" i="1"/>
  <c r="F188" i="1"/>
  <c r="E188" i="1"/>
  <c r="D188" i="1"/>
  <c r="C188" i="1"/>
  <c r="AI187" i="1"/>
  <c r="AE187" i="1"/>
  <c r="Z187" i="1"/>
  <c r="X187" i="1"/>
  <c r="U187" i="1"/>
  <c r="S187" i="1"/>
  <c r="Q187" i="1"/>
  <c r="P187" i="1"/>
  <c r="K187" i="1"/>
  <c r="J187" i="1"/>
  <c r="I187" i="1"/>
  <c r="H187" i="1"/>
  <c r="G187" i="1"/>
  <c r="R187" i="1" s="1"/>
  <c r="F187" i="1"/>
  <c r="E187" i="1"/>
  <c r="D187" i="1"/>
  <c r="C187" i="1"/>
  <c r="AI186" i="1"/>
  <c r="AE186" i="1"/>
  <c r="X186" i="1"/>
  <c r="U186" i="1"/>
  <c r="S186" i="1"/>
  <c r="P186" i="1"/>
  <c r="N186" i="1"/>
  <c r="K186" i="1"/>
  <c r="J186" i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P185" i="1"/>
  <c r="K185" i="1"/>
  <c r="J185" i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Q184" i="1" s="1"/>
  <c r="K184" i="1"/>
  <c r="J184" i="1"/>
  <c r="I184" i="1"/>
  <c r="H184" i="1"/>
  <c r="G184" i="1"/>
  <c r="F184" i="1"/>
  <c r="E184" i="1"/>
  <c r="D184" i="1"/>
  <c r="C184" i="1"/>
  <c r="AI183" i="1"/>
  <c r="AE183" i="1"/>
  <c r="Z183" i="1" s="1"/>
  <c r="X183" i="1"/>
  <c r="U183" i="1"/>
  <c r="S183" i="1"/>
  <c r="Q183" i="1"/>
  <c r="P183" i="1"/>
  <c r="N183" i="1"/>
  <c r="K183" i="1"/>
  <c r="J183" i="1"/>
  <c r="I183" i="1"/>
  <c r="H183" i="1"/>
  <c r="G183" i="1"/>
  <c r="R183" i="1" s="1"/>
  <c r="F183" i="1"/>
  <c r="E183" i="1"/>
  <c r="D183" i="1"/>
  <c r="C183" i="1"/>
  <c r="AI182" i="1"/>
  <c r="AE182" i="1"/>
  <c r="X182" i="1"/>
  <c r="U182" i="1"/>
  <c r="S182" i="1"/>
  <c r="P182" i="1"/>
  <c r="N182" i="1"/>
  <c r="K182" i="1"/>
  <c r="J182" i="1"/>
  <c r="I182" i="1"/>
  <c r="O182" i="1" s="1"/>
  <c r="H182" i="1"/>
  <c r="G182" i="1"/>
  <c r="F182" i="1"/>
  <c r="E182" i="1"/>
  <c r="D182" i="1"/>
  <c r="C182" i="1"/>
  <c r="AI181" i="1"/>
  <c r="AE181" i="1"/>
  <c r="X181" i="1"/>
  <c r="U181" i="1"/>
  <c r="S181" i="1"/>
  <c r="P181" i="1"/>
  <c r="K181" i="1"/>
  <c r="J181" i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I179" i="1"/>
  <c r="H179" i="1"/>
  <c r="G179" i="1"/>
  <c r="F179" i="1"/>
  <c r="E179" i="1"/>
  <c r="D179" i="1"/>
  <c r="C179" i="1"/>
  <c r="AI178" i="1"/>
  <c r="AE178" i="1"/>
  <c r="Z178" i="1" s="1"/>
  <c r="X178" i="1"/>
  <c r="U178" i="1"/>
  <c r="S178" i="1"/>
  <c r="R178" i="1"/>
  <c r="P178" i="1"/>
  <c r="Q178" i="1" s="1"/>
  <c r="N178" i="1"/>
  <c r="K178" i="1"/>
  <c r="J178" i="1"/>
  <c r="I178" i="1"/>
  <c r="O178" i="1" s="1"/>
  <c r="H178" i="1"/>
  <c r="G178" i="1"/>
  <c r="F178" i="1"/>
  <c r="E178" i="1"/>
  <c r="D178" i="1"/>
  <c r="C178" i="1"/>
  <c r="AI177" i="1"/>
  <c r="AE177" i="1"/>
  <c r="X177" i="1"/>
  <c r="U177" i="1"/>
  <c r="S177" i="1"/>
  <c r="P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Q176" i="1" s="1"/>
  <c r="K176" i="1"/>
  <c r="J176" i="1"/>
  <c r="I176" i="1"/>
  <c r="H176" i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Q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Z174" i="1" s="1"/>
  <c r="X174" i="1"/>
  <c r="U174" i="1"/>
  <c r="S174" i="1"/>
  <c r="P174" i="1"/>
  <c r="Q174" i="1" s="1"/>
  <c r="K174" i="1"/>
  <c r="N174" i="1" s="1"/>
  <c r="J174" i="1"/>
  <c r="I174" i="1"/>
  <c r="H174" i="1"/>
  <c r="G174" i="1"/>
  <c r="R174" i="1" s="1"/>
  <c r="F174" i="1"/>
  <c r="E174" i="1"/>
  <c r="D174" i="1"/>
  <c r="C174" i="1"/>
  <c r="AI173" i="1"/>
  <c r="AE173" i="1"/>
  <c r="X173" i="1"/>
  <c r="U173" i="1"/>
  <c r="S173" i="1"/>
  <c r="P173" i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P172" i="1"/>
  <c r="K172" i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Q171" i="1"/>
  <c r="P171" i="1"/>
  <c r="K171" i="1"/>
  <c r="J171" i="1"/>
  <c r="I171" i="1"/>
  <c r="H171" i="1"/>
  <c r="G171" i="1"/>
  <c r="R171" i="1" s="1"/>
  <c r="F171" i="1"/>
  <c r="E171" i="1"/>
  <c r="D171" i="1"/>
  <c r="C171" i="1"/>
  <c r="AI170" i="1"/>
  <c r="AE170" i="1"/>
  <c r="Z170" i="1" s="1"/>
  <c r="X170" i="1"/>
  <c r="U170" i="1"/>
  <c r="S170" i="1"/>
  <c r="P170" i="1"/>
  <c r="Q170" i="1" s="1"/>
  <c r="N170" i="1"/>
  <c r="K170" i="1"/>
  <c r="J170" i="1"/>
  <c r="I170" i="1"/>
  <c r="H170" i="1"/>
  <c r="G170" i="1"/>
  <c r="R170" i="1" s="1"/>
  <c r="F170" i="1"/>
  <c r="E170" i="1"/>
  <c r="D170" i="1"/>
  <c r="C170" i="1"/>
  <c r="AI169" i="1"/>
  <c r="AE169" i="1"/>
  <c r="X169" i="1"/>
  <c r="Z169" i="1" s="1"/>
  <c r="U169" i="1"/>
  <c r="S169" i="1"/>
  <c r="P169" i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Q168" i="1" s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P167" i="1"/>
  <c r="R167" i="1" s="1"/>
  <c r="K167" i="1"/>
  <c r="J167" i="1"/>
  <c r="I167" i="1"/>
  <c r="H167" i="1"/>
  <c r="G167" i="1"/>
  <c r="F167" i="1"/>
  <c r="E167" i="1"/>
  <c r="D167" i="1"/>
  <c r="C167" i="1"/>
  <c r="AI166" i="1"/>
  <c r="AE166" i="1"/>
  <c r="Z166" i="1" s="1"/>
  <c r="X166" i="1"/>
  <c r="U166" i="1"/>
  <c r="S166" i="1"/>
  <c r="P166" i="1"/>
  <c r="Q166" i="1" s="1"/>
  <c r="N166" i="1"/>
  <c r="K166" i="1"/>
  <c r="J166" i="1"/>
  <c r="I166" i="1"/>
  <c r="O166" i="1" s="1"/>
  <c r="H166" i="1"/>
  <c r="G166" i="1"/>
  <c r="F166" i="1"/>
  <c r="E166" i="1"/>
  <c r="D166" i="1"/>
  <c r="C166" i="1"/>
  <c r="AI165" i="1"/>
  <c r="AE165" i="1"/>
  <c r="X165" i="1"/>
  <c r="U165" i="1"/>
  <c r="S165" i="1"/>
  <c r="P165" i="1"/>
  <c r="K165" i="1"/>
  <c r="J165" i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R164" i="1" s="1"/>
  <c r="K164" i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Q163" i="1"/>
  <c r="P163" i="1"/>
  <c r="K163" i="1"/>
  <c r="J163" i="1"/>
  <c r="N163" i="1" s="1"/>
  <c r="I163" i="1"/>
  <c r="H163" i="1"/>
  <c r="G163" i="1"/>
  <c r="R163" i="1" s="1"/>
  <c r="F163" i="1"/>
  <c r="E163" i="1"/>
  <c r="D163" i="1"/>
  <c r="C163" i="1"/>
  <c r="AI162" i="1"/>
  <c r="AE162" i="1"/>
  <c r="Z162" i="1" s="1"/>
  <c r="X162" i="1"/>
  <c r="U162" i="1"/>
  <c r="S162" i="1"/>
  <c r="P162" i="1"/>
  <c r="R162" i="1" s="1"/>
  <c r="N162" i="1"/>
  <c r="K162" i="1"/>
  <c r="J162" i="1"/>
  <c r="I162" i="1"/>
  <c r="O162" i="1" s="1"/>
  <c r="H162" i="1"/>
  <c r="G162" i="1"/>
  <c r="F162" i="1"/>
  <c r="E162" i="1"/>
  <c r="D162" i="1"/>
  <c r="C162" i="1"/>
  <c r="AI161" i="1"/>
  <c r="AE161" i="1"/>
  <c r="X161" i="1"/>
  <c r="U161" i="1"/>
  <c r="S161" i="1"/>
  <c r="P161" i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Q160" i="1" s="1"/>
  <c r="K160" i="1"/>
  <c r="J160" i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Q159" i="1"/>
  <c r="P159" i="1"/>
  <c r="K159" i="1"/>
  <c r="J159" i="1"/>
  <c r="N159" i="1" s="1"/>
  <c r="I159" i="1"/>
  <c r="H159" i="1"/>
  <c r="G159" i="1"/>
  <c r="R159" i="1" s="1"/>
  <c r="F159" i="1"/>
  <c r="E159" i="1"/>
  <c r="D159" i="1"/>
  <c r="C159" i="1"/>
  <c r="AI158" i="1"/>
  <c r="AE158" i="1"/>
  <c r="Z158" i="1" s="1"/>
  <c r="X158" i="1"/>
  <c r="U158" i="1"/>
  <c r="S158" i="1"/>
  <c r="P158" i="1"/>
  <c r="Q158" i="1" s="1"/>
  <c r="N158" i="1"/>
  <c r="K158" i="1"/>
  <c r="J158" i="1"/>
  <c r="I158" i="1"/>
  <c r="H158" i="1"/>
  <c r="G158" i="1"/>
  <c r="R158" i="1" s="1"/>
  <c r="F158" i="1"/>
  <c r="E158" i="1"/>
  <c r="D158" i="1"/>
  <c r="C158" i="1"/>
  <c r="AI157" i="1"/>
  <c r="AE157" i="1"/>
  <c r="X157" i="1"/>
  <c r="Z157" i="1" s="1"/>
  <c r="U157" i="1"/>
  <c r="S157" i="1"/>
  <c r="P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U156" i="1"/>
  <c r="S156" i="1"/>
  <c r="Q156" i="1"/>
  <c r="P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Z154" i="1" s="1"/>
  <c r="X154" i="1"/>
  <c r="U154" i="1"/>
  <c r="S154" i="1"/>
  <c r="Q154" i="1"/>
  <c r="P154" i="1"/>
  <c r="N154" i="1"/>
  <c r="K154" i="1"/>
  <c r="J154" i="1"/>
  <c r="I154" i="1"/>
  <c r="H154" i="1"/>
  <c r="G154" i="1"/>
  <c r="R154" i="1" s="1"/>
  <c r="F154" i="1"/>
  <c r="E154" i="1"/>
  <c r="D154" i="1"/>
  <c r="C154" i="1"/>
  <c r="AI153" i="1"/>
  <c r="AE153" i="1"/>
  <c r="X153" i="1"/>
  <c r="Z153" i="1" s="1"/>
  <c r="U153" i="1"/>
  <c r="S153" i="1"/>
  <c r="P153" i="1"/>
  <c r="K153" i="1"/>
  <c r="J153" i="1"/>
  <c r="I153" i="1"/>
  <c r="H153" i="1"/>
  <c r="G153" i="1"/>
  <c r="F153" i="1"/>
  <c r="E153" i="1"/>
  <c r="D153" i="1"/>
  <c r="C153" i="1"/>
  <c r="AI152" i="1"/>
  <c r="AE152" i="1"/>
  <c r="X152" i="1"/>
  <c r="U152" i="1"/>
  <c r="S152" i="1"/>
  <c r="Q152" i="1"/>
  <c r="P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Z150" i="1" s="1"/>
  <c r="X150" i="1"/>
  <c r="U150" i="1"/>
  <c r="S150" i="1"/>
  <c r="Q150" i="1"/>
  <c r="P150" i="1"/>
  <c r="N150" i="1"/>
  <c r="K150" i="1"/>
  <c r="J150" i="1"/>
  <c r="I150" i="1"/>
  <c r="H150" i="1"/>
  <c r="G150" i="1"/>
  <c r="R150" i="1" s="1"/>
  <c r="F150" i="1"/>
  <c r="E150" i="1"/>
  <c r="D150" i="1"/>
  <c r="C150" i="1"/>
  <c r="AI149" i="1"/>
  <c r="AE149" i="1"/>
  <c r="X149" i="1"/>
  <c r="Z149" i="1" s="1"/>
  <c r="U149" i="1"/>
  <c r="S149" i="1"/>
  <c r="P149" i="1"/>
  <c r="K149" i="1"/>
  <c r="J149" i="1"/>
  <c r="I149" i="1"/>
  <c r="H149" i="1"/>
  <c r="G149" i="1"/>
  <c r="F149" i="1"/>
  <c r="E149" i="1"/>
  <c r="D149" i="1"/>
  <c r="C149" i="1"/>
  <c r="AI148" i="1"/>
  <c r="AE148" i="1"/>
  <c r="X148" i="1"/>
  <c r="U148" i="1"/>
  <c r="S148" i="1"/>
  <c r="Q148" i="1"/>
  <c r="P148" i="1"/>
  <c r="K148" i="1"/>
  <c r="J148" i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 s="1"/>
  <c r="X146" i="1"/>
  <c r="U146" i="1"/>
  <c r="S146" i="1"/>
  <c r="P146" i="1"/>
  <c r="Q146" i="1" s="1"/>
  <c r="K146" i="1"/>
  <c r="J146" i="1"/>
  <c r="N146" i="1" s="1"/>
  <c r="I146" i="1"/>
  <c r="H146" i="1"/>
  <c r="G146" i="1"/>
  <c r="R146" i="1" s="1"/>
  <c r="F146" i="1"/>
  <c r="E146" i="1"/>
  <c r="D146" i="1"/>
  <c r="C146" i="1"/>
  <c r="AI145" i="1"/>
  <c r="AE145" i="1"/>
  <c r="X145" i="1"/>
  <c r="U145" i="1"/>
  <c r="S145" i="1"/>
  <c r="P145" i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X144" i="1"/>
  <c r="U144" i="1"/>
  <c r="S144" i="1"/>
  <c r="Q144" i="1"/>
  <c r="P144" i="1"/>
  <c r="R144" i="1" s="1"/>
  <c r="K144" i="1"/>
  <c r="J144" i="1"/>
  <c r="I144" i="1"/>
  <c r="H144" i="1"/>
  <c r="G144" i="1"/>
  <c r="F144" i="1"/>
  <c r="E144" i="1"/>
  <c r="D144" i="1"/>
  <c r="C144" i="1"/>
  <c r="AI143" i="1"/>
  <c r="AE143" i="1"/>
  <c r="Z143" i="1" s="1"/>
  <c r="X143" i="1"/>
  <c r="U143" i="1"/>
  <c r="S143" i="1"/>
  <c r="P143" i="1"/>
  <c r="R143" i="1" s="1"/>
  <c r="N143" i="1"/>
  <c r="K143" i="1"/>
  <c r="J143" i="1"/>
  <c r="I143" i="1"/>
  <c r="H143" i="1"/>
  <c r="G143" i="1"/>
  <c r="F143" i="1"/>
  <c r="E143" i="1"/>
  <c r="D143" i="1"/>
  <c r="C143" i="1"/>
  <c r="AI142" i="1"/>
  <c r="AE142" i="1"/>
  <c r="Z142" i="1" s="1"/>
  <c r="X142" i="1"/>
  <c r="U142" i="1"/>
  <c r="S142" i="1"/>
  <c r="R142" i="1"/>
  <c r="P142" i="1"/>
  <c r="Q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U141" i="1"/>
  <c r="S141" i="1"/>
  <c r="P141" i="1"/>
  <c r="K141" i="1"/>
  <c r="J141" i="1"/>
  <c r="I141" i="1"/>
  <c r="H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R140" i="1" s="1"/>
  <c r="K140" i="1"/>
  <c r="J140" i="1"/>
  <c r="I140" i="1"/>
  <c r="H140" i="1"/>
  <c r="G140" i="1"/>
  <c r="F140" i="1"/>
  <c r="E140" i="1"/>
  <c r="D140" i="1"/>
  <c r="C140" i="1"/>
  <c r="AI139" i="1"/>
  <c r="AE139" i="1"/>
  <c r="Z139" i="1"/>
  <c r="X139" i="1"/>
  <c r="U139" i="1"/>
  <c r="S139" i="1"/>
  <c r="Q139" i="1"/>
  <c r="P139" i="1"/>
  <c r="K139" i="1"/>
  <c r="N139" i="1" s="1"/>
  <c r="J139" i="1"/>
  <c r="I139" i="1"/>
  <c r="H139" i="1"/>
  <c r="G139" i="1"/>
  <c r="R139" i="1" s="1"/>
  <c r="F139" i="1"/>
  <c r="E139" i="1"/>
  <c r="D139" i="1"/>
  <c r="C139" i="1"/>
  <c r="AI138" i="1"/>
  <c r="AE138" i="1"/>
  <c r="X138" i="1"/>
  <c r="U138" i="1"/>
  <c r="S138" i="1"/>
  <c r="P138" i="1"/>
  <c r="Q138" i="1" s="1"/>
  <c r="K138" i="1"/>
  <c r="J138" i="1"/>
  <c r="N138" i="1" s="1"/>
  <c r="I138" i="1"/>
  <c r="H138" i="1"/>
  <c r="G138" i="1"/>
  <c r="F138" i="1"/>
  <c r="E138" i="1"/>
  <c r="D138" i="1"/>
  <c r="C138" i="1"/>
  <c r="H20165" i="1"/>
  <c r="Q140" i="1" l="1"/>
  <c r="R445" i="1"/>
  <c r="Q445" i="1"/>
  <c r="AG138" i="1"/>
  <c r="R138" i="1"/>
  <c r="Z138" i="1"/>
  <c r="N140" i="1"/>
  <c r="N141" i="1"/>
  <c r="O141" i="1" s="1"/>
  <c r="Q143" i="1"/>
  <c r="Z145" i="1"/>
  <c r="AG147" i="1"/>
  <c r="Z148" i="1"/>
  <c r="O150" i="1"/>
  <c r="R152" i="1"/>
  <c r="Z152" i="1"/>
  <c r="O154" i="1"/>
  <c r="AG155" i="1"/>
  <c r="Z156" i="1"/>
  <c r="O158" i="1"/>
  <c r="Q162" i="1"/>
  <c r="Q164" i="1"/>
  <c r="R166" i="1"/>
  <c r="Q167" i="1"/>
  <c r="Z173" i="1"/>
  <c r="N177" i="1"/>
  <c r="N179" i="1"/>
  <c r="R180" i="1"/>
  <c r="Q180" i="1"/>
  <c r="O186" i="1"/>
  <c r="R186" i="1"/>
  <c r="Q186" i="1"/>
  <c r="O190" i="1"/>
  <c r="R190" i="1"/>
  <c r="Q190" i="1"/>
  <c r="O194" i="1"/>
  <c r="R194" i="1"/>
  <c r="Q194" i="1"/>
  <c r="O198" i="1"/>
  <c r="R198" i="1"/>
  <c r="AG198" i="1" s="1"/>
  <c r="Q198" i="1"/>
  <c r="Z201" i="1"/>
  <c r="O202" i="1"/>
  <c r="R202" i="1"/>
  <c r="AG202" i="1" s="1"/>
  <c r="Q202" i="1"/>
  <c r="Z205" i="1"/>
  <c r="Q215" i="1"/>
  <c r="N217" i="1"/>
  <c r="O217" i="1" s="1"/>
  <c r="N220" i="1"/>
  <c r="R408" i="1"/>
  <c r="Q408" i="1"/>
  <c r="Q182" i="1"/>
  <c r="R182" i="1"/>
  <c r="R460" i="1"/>
  <c r="Q460" i="1"/>
  <c r="Z141" i="1"/>
  <c r="Z144" i="1"/>
  <c r="N160" i="1"/>
  <c r="N161" i="1"/>
  <c r="N165" i="1"/>
  <c r="O165" i="1" s="1"/>
  <c r="N167" i="1"/>
  <c r="O174" i="1"/>
  <c r="N176" i="1"/>
  <c r="Z177" i="1"/>
  <c r="N181" i="1"/>
  <c r="N187" i="1"/>
  <c r="R188" i="1"/>
  <c r="Q188" i="1"/>
  <c r="N191" i="1"/>
  <c r="N195" i="1"/>
  <c r="R196" i="1"/>
  <c r="Q196" i="1"/>
  <c r="N199" i="1"/>
  <c r="N203" i="1"/>
  <c r="R204" i="1"/>
  <c r="Q204" i="1"/>
  <c r="N213" i="1"/>
  <c r="R228" i="1"/>
  <c r="Q228" i="1"/>
  <c r="Z230" i="1"/>
  <c r="AG230" i="1" s="1"/>
  <c r="R388" i="1"/>
  <c r="Q388" i="1"/>
  <c r="R392" i="1"/>
  <c r="Q392" i="1"/>
  <c r="R396" i="1"/>
  <c r="Q396" i="1"/>
  <c r="R400" i="1"/>
  <c r="Q400" i="1"/>
  <c r="O138" i="1"/>
  <c r="O142" i="1"/>
  <c r="O145" i="1"/>
  <c r="N149" i="1"/>
  <c r="O149" i="1" s="1"/>
  <c r="N152" i="1"/>
  <c r="N153" i="1"/>
  <c r="N157" i="1"/>
  <c r="Z161" i="1"/>
  <c r="Z165" i="1"/>
  <c r="N169" i="1"/>
  <c r="N171" i="1"/>
  <c r="R172" i="1"/>
  <c r="Q172" i="1"/>
  <c r="Z181" i="1"/>
  <c r="N209" i="1"/>
  <c r="N212" i="1"/>
  <c r="O212" i="1" s="1"/>
  <c r="N229" i="1"/>
  <c r="Z235" i="1"/>
  <c r="O236" i="1"/>
  <c r="R236" i="1"/>
  <c r="AG236" i="1" s="1"/>
  <c r="Q236" i="1"/>
  <c r="R301" i="1"/>
  <c r="Q301" i="1"/>
  <c r="R305" i="1"/>
  <c r="AG305" i="1" s="1"/>
  <c r="Q305" i="1"/>
  <c r="R309" i="1"/>
  <c r="Q309" i="1"/>
  <c r="R313" i="1"/>
  <c r="AG313" i="1" s="1"/>
  <c r="Q313" i="1"/>
  <c r="R317" i="1"/>
  <c r="Q317" i="1"/>
  <c r="R386" i="1"/>
  <c r="Q386" i="1"/>
  <c r="R456" i="1"/>
  <c r="Q456" i="1"/>
  <c r="Q468" i="1"/>
  <c r="R468" i="1"/>
  <c r="Q507" i="1"/>
  <c r="R507" i="1"/>
  <c r="R540" i="1"/>
  <c r="Q540" i="1"/>
  <c r="Q560" i="1"/>
  <c r="R560" i="1"/>
  <c r="R597" i="1"/>
  <c r="AG597" i="1" s="1"/>
  <c r="Q597" i="1"/>
  <c r="R613" i="1"/>
  <c r="Q613" i="1"/>
  <c r="Z209" i="1"/>
  <c r="O210" i="1"/>
  <c r="R212" i="1"/>
  <c r="Z213" i="1"/>
  <c r="O214" i="1"/>
  <c r="Z217" i="1"/>
  <c r="O218" i="1"/>
  <c r="N221" i="1"/>
  <c r="AG221" i="1" s="1"/>
  <c r="R234" i="1"/>
  <c r="Q234" i="1"/>
  <c r="R244" i="1"/>
  <c r="AG244" i="1" s="1"/>
  <c r="Q244" i="1"/>
  <c r="R248" i="1"/>
  <c r="Q248" i="1"/>
  <c r="R252" i="1"/>
  <c r="AG252" i="1" s="1"/>
  <c r="Q252" i="1"/>
  <c r="R256" i="1"/>
  <c r="Q256" i="1"/>
  <c r="R260" i="1"/>
  <c r="Q260" i="1"/>
  <c r="R264" i="1"/>
  <c r="Q264" i="1"/>
  <c r="R268" i="1"/>
  <c r="AG268" i="1" s="1"/>
  <c r="Q268" i="1"/>
  <c r="R272" i="1"/>
  <c r="Q272" i="1"/>
  <c r="R276" i="1"/>
  <c r="AG276" i="1" s="1"/>
  <c r="Q276" i="1"/>
  <c r="R280" i="1"/>
  <c r="Q280" i="1"/>
  <c r="R284" i="1"/>
  <c r="AG284" i="1" s="1"/>
  <c r="Q284" i="1"/>
  <c r="R288" i="1"/>
  <c r="Q288" i="1"/>
  <c r="R292" i="1"/>
  <c r="AG292" i="1" s="1"/>
  <c r="Q292" i="1"/>
  <c r="Q296" i="1"/>
  <c r="R296" i="1"/>
  <c r="N404" i="1"/>
  <c r="AG404" i="1" s="1"/>
  <c r="R452" i="1"/>
  <c r="Q452" i="1"/>
  <c r="O173" i="1"/>
  <c r="O181" i="1"/>
  <c r="Z182" i="1"/>
  <c r="N185" i="1"/>
  <c r="Z186" i="1"/>
  <c r="AG186" i="1" s="1"/>
  <c r="N188" i="1"/>
  <c r="N189" i="1"/>
  <c r="Z190" i="1"/>
  <c r="N193" i="1"/>
  <c r="O193" i="1" s="1"/>
  <c r="Z194" i="1"/>
  <c r="AG194" i="1" s="1"/>
  <c r="N196" i="1"/>
  <c r="N197" i="1"/>
  <c r="O197" i="1" s="1"/>
  <c r="Z198" i="1"/>
  <c r="N201" i="1"/>
  <c r="Z202" i="1"/>
  <c r="N204" i="1"/>
  <c r="N205" i="1"/>
  <c r="Q212" i="1"/>
  <c r="O213" i="1"/>
  <c r="Z222" i="1"/>
  <c r="O224" i="1"/>
  <c r="N227" i="1"/>
  <c r="Z228" i="1"/>
  <c r="AG228" i="1" s="1"/>
  <c r="N245" i="1"/>
  <c r="N249" i="1"/>
  <c r="R250" i="1"/>
  <c r="Q250" i="1"/>
  <c r="N253" i="1"/>
  <c r="N257" i="1"/>
  <c r="R258" i="1"/>
  <c r="Q258" i="1"/>
  <c r="N261" i="1"/>
  <c r="N265" i="1"/>
  <c r="R266" i="1"/>
  <c r="Q266" i="1"/>
  <c r="N269" i="1"/>
  <c r="N273" i="1"/>
  <c r="R274" i="1"/>
  <c r="Q274" i="1"/>
  <c r="N277" i="1"/>
  <c r="N281" i="1"/>
  <c r="R282" i="1"/>
  <c r="Q282" i="1"/>
  <c r="N285" i="1"/>
  <c r="N289" i="1"/>
  <c r="R290" i="1"/>
  <c r="Q290" i="1"/>
  <c r="N293" i="1"/>
  <c r="R464" i="1"/>
  <c r="Q464" i="1"/>
  <c r="Q472" i="1"/>
  <c r="R472" i="1"/>
  <c r="Z296" i="1"/>
  <c r="R322" i="1"/>
  <c r="O324" i="1"/>
  <c r="R326" i="1"/>
  <c r="Z327" i="1"/>
  <c r="O328" i="1"/>
  <c r="R330" i="1"/>
  <c r="AG330" i="1" s="1"/>
  <c r="Z331" i="1"/>
  <c r="O332" i="1"/>
  <c r="R334" i="1"/>
  <c r="Z335" i="1"/>
  <c r="O336" i="1"/>
  <c r="R338" i="1"/>
  <c r="O340" i="1"/>
  <c r="R342" i="1"/>
  <c r="O344" i="1"/>
  <c r="R346" i="1"/>
  <c r="O348" i="1"/>
  <c r="R350" i="1"/>
  <c r="O352" i="1"/>
  <c r="R354" i="1"/>
  <c r="O356" i="1"/>
  <c r="R358" i="1"/>
  <c r="O360" i="1"/>
  <c r="R362" i="1"/>
  <c r="Z363" i="1"/>
  <c r="O364" i="1"/>
  <c r="R366" i="1"/>
  <c r="O368" i="1"/>
  <c r="R370" i="1"/>
  <c r="R374" i="1"/>
  <c r="R378" i="1"/>
  <c r="R382" i="1"/>
  <c r="Z382" i="1"/>
  <c r="AG410" i="1"/>
  <c r="Z416" i="1"/>
  <c r="Z420" i="1"/>
  <c r="Z424" i="1"/>
  <c r="R450" i="1"/>
  <c r="Q450" i="1"/>
  <c r="R454" i="1"/>
  <c r="Q454" i="1"/>
  <c r="R458" i="1"/>
  <c r="Q458" i="1"/>
  <c r="R462" i="1"/>
  <c r="Q462" i="1"/>
  <c r="N465" i="1"/>
  <c r="O465" i="1" s="1"/>
  <c r="R466" i="1"/>
  <c r="Q466" i="1"/>
  <c r="Z470" i="1"/>
  <c r="Z472" i="1"/>
  <c r="AG472" i="1" s="1"/>
  <c r="R473" i="1"/>
  <c r="Q473" i="1"/>
  <c r="N476" i="1"/>
  <c r="O476" i="1" s="1"/>
  <c r="R477" i="1"/>
  <c r="AG477" i="1" s="1"/>
  <c r="Q477" i="1"/>
  <c r="R609" i="1"/>
  <c r="N235" i="1"/>
  <c r="O235" i="1" s="1"/>
  <c r="Z238" i="1"/>
  <c r="O240" i="1"/>
  <c r="N243" i="1"/>
  <c r="N247" i="1"/>
  <c r="O247" i="1" s="1"/>
  <c r="AG248" i="1"/>
  <c r="N251" i="1"/>
  <c r="N255" i="1"/>
  <c r="AG256" i="1"/>
  <c r="N259" i="1"/>
  <c r="N263" i="1"/>
  <c r="AG264" i="1"/>
  <c r="N267" i="1"/>
  <c r="O267" i="1" s="1"/>
  <c r="N271" i="1"/>
  <c r="AG272" i="1"/>
  <c r="N275" i="1"/>
  <c r="O275" i="1" s="1"/>
  <c r="N279" i="1"/>
  <c r="AG280" i="1"/>
  <c r="N283" i="1"/>
  <c r="N287" i="1"/>
  <c r="AG288" i="1"/>
  <c r="N291" i="1"/>
  <c r="N295" i="1"/>
  <c r="Z299" i="1"/>
  <c r="R302" i="1"/>
  <c r="Z302" i="1"/>
  <c r="Z303" i="1"/>
  <c r="O304" i="1"/>
  <c r="Z306" i="1"/>
  <c r="O308" i="1"/>
  <c r="Z310" i="1"/>
  <c r="O312" i="1"/>
  <c r="Z314" i="1"/>
  <c r="O316" i="1"/>
  <c r="Z318" i="1"/>
  <c r="O320" i="1"/>
  <c r="Q322" i="1"/>
  <c r="Q326" i="1"/>
  <c r="Q330" i="1"/>
  <c r="Q334" i="1"/>
  <c r="Q338" i="1"/>
  <c r="Q342" i="1"/>
  <c r="Q346" i="1"/>
  <c r="Q350" i="1"/>
  <c r="Q354" i="1"/>
  <c r="Q358" i="1"/>
  <c r="Q362" i="1"/>
  <c r="Q366" i="1"/>
  <c r="Q370" i="1"/>
  <c r="Q374" i="1"/>
  <c r="Q378" i="1"/>
  <c r="N387" i="1"/>
  <c r="Z388" i="1"/>
  <c r="AG388" i="1" s="1"/>
  <c r="N391" i="1"/>
  <c r="Z392" i="1"/>
  <c r="AG392" i="1" s="1"/>
  <c r="N395" i="1"/>
  <c r="O395" i="1" s="1"/>
  <c r="Z396" i="1"/>
  <c r="N399" i="1"/>
  <c r="Z400" i="1"/>
  <c r="AG400" i="1" s="1"/>
  <c r="Z402" i="1"/>
  <c r="Z403" i="1"/>
  <c r="N407" i="1"/>
  <c r="O407" i="1" s="1"/>
  <c r="Z408" i="1"/>
  <c r="Q417" i="1"/>
  <c r="Q421" i="1"/>
  <c r="Q425" i="1"/>
  <c r="N447" i="1"/>
  <c r="AG449" i="1"/>
  <c r="AG453" i="1"/>
  <c r="AG457" i="1"/>
  <c r="AG461" i="1"/>
  <c r="N485" i="1"/>
  <c r="R573" i="1"/>
  <c r="AG573" i="1" s="1"/>
  <c r="Q573" i="1"/>
  <c r="Z247" i="1"/>
  <c r="Z251" i="1"/>
  <c r="Z267" i="1"/>
  <c r="Z279" i="1"/>
  <c r="Z287" i="1"/>
  <c r="Z295" i="1"/>
  <c r="Z298" i="1"/>
  <c r="AG298" i="1" s="1"/>
  <c r="N322" i="1"/>
  <c r="N323" i="1"/>
  <c r="N326" i="1"/>
  <c r="N327" i="1"/>
  <c r="O327" i="1" s="1"/>
  <c r="N330" i="1"/>
  <c r="N331" i="1"/>
  <c r="N334" i="1"/>
  <c r="N335" i="1"/>
  <c r="O335" i="1" s="1"/>
  <c r="N339" i="1"/>
  <c r="N342" i="1"/>
  <c r="N343" i="1"/>
  <c r="N347" i="1"/>
  <c r="O347" i="1" s="1"/>
  <c r="N350" i="1"/>
  <c r="N351" i="1"/>
  <c r="N355" i="1"/>
  <c r="N358" i="1"/>
  <c r="O358" i="1" s="1"/>
  <c r="N359" i="1"/>
  <c r="N363" i="1"/>
  <c r="N366" i="1"/>
  <c r="N367" i="1"/>
  <c r="O367" i="1" s="1"/>
  <c r="N371" i="1"/>
  <c r="N374" i="1"/>
  <c r="N375" i="1"/>
  <c r="N379" i="1"/>
  <c r="O379" i="1" s="1"/>
  <c r="N382" i="1"/>
  <c r="N383" i="1"/>
  <c r="Z410" i="1"/>
  <c r="Z414" i="1"/>
  <c r="Z418" i="1"/>
  <c r="Z422" i="1"/>
  <c r="Z426" i="1"/>
  <c r="Z451" i="1"/>
  <c r="Z455" i="1"/>
  <c r="Z459" i="1"/>
  <c r="Z463" i="1"/>
  <c r="Z467" i="1"/>
  <c r="N483" i="1"/>
  <c r="N493" i="1"/>
  <c r="R581" i="1"/>
  <c r="AG581" i="1" s="1"/>
  <c r="Q581" i="1"/>
  <c r="R583" i="1"/>
  <c r="Q583" i="1"/>
  <c r="R430" i="1"/>
  <c r="Z431" i="1"/>
  <c r="Z435" i="1"/>
  <c r="Z438" i="1"/>
  <c r="Z439" i="1"/>
  <c r="Z442" i="1"/>
  <c r="Z446" i="1"/>
  <c r="Z468" i="1"/>
  <c r="R489" i="1"/>
  <c r="R490" i="1"/>
  <c r="R497" i="1"/>
  <c r="R498" i="1"/>
  <c r="N504" i="1"/>
  <c r="O504" i="1" s="1"/>
  <c r="Z507" i="1"/>
  <c r="N520" i="1"/>
  <c r="O523" i="1"/>
  <c r="Q523" i="1"/>
  <c r="R523" i="1"/>
  <c r="O531" i="1"/>
  <c r="Z531" i="1"/>
  <c r="O532" i="1"/>
  <c r="R532" i="1"/>
  <c r="Q532" i="1"/>
  <c r="Q543" i="1"/>
  <c r="R543" i="1"/>
  <c r="AG543" i="1" s="1"/>
  <c r="R559" i="1"/>
  <c r="Z560" i="1"/>
  <c r="N576" i="1"/>
  <c r="O595" i="1"/>
  <c r="Z595" i="1"/>
  <c r="N626" i="1"/>
  <c r="Q430" i="1"/>
  <c r="O431" i="1"/>
  <c r="O439" i="1"/>
  <c r="O443" i="1"/>
  <c r="O447" i="1"/>
  <c r="N450" i="1"/>
  <c r="AG450" i="1" s="1"/>
  <c r="N451" i="1"/>
  <c r="N454" i="1"/>
  <c r="N455" i="1"/>
  <c r="N458" i="1"/>
  <c r="O458" i="1" s="1"/>
  <c r="N459" i="1"/>
  <c r="N462" i="1"/>
  <c r="N463" i="1"/>
  <c r="N466" i="1"/>
  <c r="AG466" i="1" s="1"/>
  <c r="N467" i="1"/>
  <c r="Z471" i="1"/>
  <c r="AG473" i="1"/>
  <c r="R474" i="1"/>
  <c r="Z474" i="1"/>
  <c r="R478" i="1"/>
  <c r="AG478" i="1" s="1"/>
  <c r="Z478" i="1"/>
  <c r="O480" i="1"/>
  <c r="Q489" i="1"/>
  <c r="Q490" i="1"/>
  <c r="Q497" i="1"/>
  <c r="Q498" i="1"/>
  <c r="AG499" i="1"/>
  <c r="R503" i="1"/>
  <c r="Z504" i="1"/>
  <c r="Z509" i="1"/>
  <c r="R515" i="1"/>
  <c r="AG515" i="1" s="1"/>
  <c r="Z515" i="1"/>
  <c r="O516" i="1"/>
  <c r="R516" i="1"/>
  <c r="Q516" i="1"/>
  <c r="N527" i="1"/>
  <c r="AG527" i="1" s="1"/>
  <c r="N533" i="1"/>
  <c r="Q535" i="1"/>
  <c r="R535" i="1"/>
  <c r="R558" i="1"/>
  <c r="Q558" i="1"/>
  <c r="Q566" i="1"/>
  <c r="O567" i="1"/>
  <c r="N599" i="1"/>
  <c r="O599" i="1" s="1"/>
  <c r="O615" i="1"/>
  <c r="N487" i="1"/>
  <c r="N489" i="1"/>
  <c r="N490" i="1"/>
  <c r="O490" i="1" s="1"/>
  <c r="N495" i="1"/>
  <c r="N497" i="1"/>
  <c r="N498" i="1"/>
  <c r="O498" i="1" s="1"/>
  <c r="N503" i="1"/>
  <c r="O503" i="1" s="1"/>
  <c r="AG507" i="1"/>
  <c r="N511" i="1"/>
  <c r="N517" i="1"/>
  <c r="Q519" i="1"/>
  <c r="R519" i="1"/>
  <c r="N537" i="1"/>
  <c r="O557" i="1"/>
  <c r="R585" i="1"/>
  <c r="Q585" i="1"/>
  <c r="N588" i="1"/>
  <c r="Z590" i="1"/>
  <c r="N593" i="1"/>
  <c r="AG593" i="1" s="1"/>
  <c r="R601" i="1"/>
  <c r="Q601" i="1"/>
  <c r="N604" i="1"/>
  <c r="O604" i="1" s="1"/>
  <c r="Z606" i="1"/>
  <c r="N609" i="1"/>
  <c r="AG609" i="1" s="1"/>
  <c r="Z623" i="1"/>
  <c r="O625" i="1"/>
  <c r="N627" i="1"/>
  <c r="Z630" i="1"/>
  <c r="Z634" i="1"/>
  <c r="Z512" i="1"/>
  <c r="AG512" i="1" s="1"/>
  <c r="Z517" i="1"/>
  <c r="Z520" i="1"/>
  <c r="Z523" i="1"/>
  <c r="Z526" i="1"/>
  <c r="N528" i="1"/>
  <c r="Z533" i="1"/>
  <c r="Z536" i="1"/>
  <c r="Z541" i="1"/>
  <c r="Z544" i="1"/>
  <c r="Z548" i="1"/>
  <c r="O549" i="1"/>
  <c r="Z557" i="1"/>
  <c r="AG557" i="1" s="1"/>
  <c r="N560" i="1"/>
  <c r="Z564" i="1"/>
  <c r="O565" i="1"/>
  <c r="N566" i="1"/>
  <c r="AG566" i="1" s="1"/>
  <c r="N567" i="1"/>
  <c r="N569" i="1"/>
  <c r="Z575" i="1"/>
  <c r="Z576" i="1"/>
  <c r="N586" i="1"/>
  <c r="Z587" i="1"/>
  <c r="R588" i="1"/>
  <c r="Z588" i="1"/>
  <c r="O589" i="1"/>
  <c r="N591" i="1"/>
  <c r="N596" i="1"/>
  <c r="O596" i="1" s="1"/>
  <c r="Z598" i="1"/>
  <c r="N602" i="1"/>
  <c r="Z603" i="1"/>
  <c r="R604" i="1"/>
  <c r="Z604" i="1"/>
  <c r="N607" i="1"/>
  <c r="N612" i="1"/>
  <c r="O612" i="1" s="1"/>
  <c r="R616" i="1"/>
  <c r="Z616" i="1"/>
  <c r="N619" i="1"/>
  <c r="R628" i="1"/>
  <c r="Z628" i="1"/>
  <c r="N631" i="1"/>
  <c r="O631" i="1" s="1"/>
  <c r="N519" i="1"/>
  <c r="Z525" i="1"/>
  <c r="Z528" i="1"/>
  <c r="N535" i="1"/>
  <c r="AG535" i="1" s="1"/>
  <c r="N543" i="1"/>
  <c r="Z550" i="1"/>
  <c r="Z554" i="1"/>
  <c r="N558" i="1"/>
  <c r="AG558" i="1" s="1"/>
  <c r="N559" i="1"/>
  <c r="O559" i="1" s="1"/>
  <c r="N562" i="1"/>
  <c r="Z567" i="1"/>
  <c r="Z569" i="1"/>
  <c r="N572" i="1"/>
  <c r="Z574" i="1"/>
  <c r="N579" i="1"/>
  <c r="N580" i="1"/>
  <c r="O580" i="1" s="1"/>
  <c r="N583" i="1"/>
  <c r="AG583" i="1" s="1"/>
  <c r="N584" i="1"/>
  <c r="O584" i="1" s="1"/>
  <c r="Z586" i="1"/>
  <c r="Z591" i="1"/>
  <c r="N595" i="1"/>
  <c r="N600" i="1"/>
  <c r="Z602" i="1"/>
  <c r="O607" i="1"/>
  <c r="Z607" i="1"/>
  <c r="O609" i="1"/>
  <c r="N611" i="1"/>
  <c r="N616" i="1"/>
  <c r="AG616" i="1" s="1"/>
  <c r="Z619" i="1"/>
  <c r="O621" i="1"/>
  <c r="N623" i="1"/>
  <c r="N628" i="1"/>
  <c r="O628" i="1" s="1"/>
  <c r="Z631" i="1"/>
  <c r="N635" i="1"/>
  <c r="O146" i="1"/>
  <c r="O153" i="1"/>
  <c r="AG210" i="1"/>
  <c r="AG218" i="1"/>
  <c r="O223" i="1"/>
  <c r="O239" i="1"/>
  <c r="O300" i="1"/>
  <c r="O303" i="1"/>
  <c r="O311" i="1"/>
  <c r="O315" i="1"/>
  <c r="O319" i="1"/>
  <c r="O403" i="1"/>
  <c r="O416" i="1"/>
  <c r="O420" i="1"/>
  <c r="O424" i="1"/>
  <c r="O428" i="1"/>
  <c r="O432" i="1"/>
  <c r="O436" i="1"/>
  <c r="O440" i="1"/>
  <c r="O444" i="1"/>
  <c r="O448" i="1"/>
  <c r="O508" i="1"/>
  <c r="O524" i="1"/>
  <c r="AG600" i="1"/>
  <c r="AG613" i="1"/>
  <c r="AG625" i="1"/>
  <c r="AG636" i="1"/>
  <c r="AG150" i="1"/>
  <c r="AG183" i="1"/>
  <c r="AG191" i="1"/>
  <c r="AG199" i="1"/>
  <c r="AG308" i="1"/>
  <c r="AG316" i="1"/>
  <c r="O488" i="1"/>
  <c r="O496" i="1"/>
  <c r="O534" i="1"/>
  <c r="O542" i="1"/>
  <c r="AG601" i="1"/>
  <c r="AG163" i="1"/>
  <c r="O170" i="1"/>
  <c r="O189" i="1"/>
  <c r="O205" i="1"/>
  <c r="AG207" i="1"/>
  <c r="AG215" i="1"/>
  <c r="O227" i="1"/>
  <c r="O251" i="1"/>
  <c r="O259" i="1"/>
  <c r="O283" i="1"/>
  <c r="O291" i="1"/>
  <c r="AG321" i="1"/>
  <c r="AG325" i="1"/>
  <c r="AG329" i="1"/>
  <c r="AG333" i="1"/>
  <c r="AG337" i="1"/>
  <c r="AG345" i="1"/>
  <c r="AG353" i="1"/>
  <c r="AG361" i="1"/>
  <c r="AG369" i="1"/>
  <c r="O372" i="1"/>
  <c r="O376" i="1"/>
  <c r="AG377" i="1"/>
  <c r="O380" i="1"/>
  <c r="O384" i="1"/>
  <c r="O387" i="1"/>
  <c r="O391" i="1"/>
  <c r="O399" i="1"/>
  <c r="AG420" i="1"/>
  <c r="AG428" i="1"/>
  <c r="AG436" i="1"/>
  <c r="AG444" i="1"/>
  <c r="O472" i="1"/>
  <c r="O526" i="1"/>
  <c r="O548" i="1"/>
  <c r="O577" i="1"/>
  <c r="AG584" i="1"/>
  <c r="AG629" i="1"/>
  <c r="AG632" i="1"/>
  <c r="AG171" i="1"/>
  <c r="R627" i="1"/>
  <c r="AG627" i="1" s="1"/>
  <c r="Q627" i="1"/>
  <c r="I20165" i="1"/>
  <c r="AE20165" i="1"/>
  <c r="R148" i="1"/>
  <c r="R149" i="1"/>
  <c r="Q149" i="1"/>
  <c r="R156" i="1"/>
  <c r="R157" i="1"/>
  <c r="AG157" i="1" s="1"/>
  <c r="Q157" i="1"/>
  <c r="O160" i="1"/>
  <c r="AG162" i="1"/>
  <c r="O168" i="1"/>
  <c r="AG170" i="1"/>
  <c r="O176" i="1"/>
  <c r="AG178" i="1"/>
  <c r="R184" i="1"/>
  <c r="R185" i="1"/>
  <c r="AG185" i="1" s="1"/>
  <c r="Q185" i="1"/>
  <c r="R192" i="1"/>
  <c r="R193" i="1"/>
  <c r="Q193" i="1"/>
  <c r="R200" i="1"/>
  <c r="R201" i="1"/>
  <c r="AG201" i="1" s="1"/>
  <c r="Q201" i="1"/>
  <c r="R208" i="1"/>
  <c r="R209" i="1"/>
  <c r="AG209" i="1" s="1"/>
  <c r="Q209" i="1"/>
  <c r="R216" i="1"/>
  <c r="R217" i="1"/>
  <c r="Q217" i="1"/>
  <c r="R231" i="1"/>
  <c r="AG231" i="1" s="1"/>
  <c r="Q231" i="1"/>
  <c r="O232" i="1"/>
  <c r="R238" i="1"/>
  <c r="Q238" i="1"/>
  <c r="R402" i="1"/>
  <c r="Q402" i="1"/>
  <c r="AG143" i="1"/>
  <c r="R145" i="1"/>
  <c r="AG145" i="1" s="1"/>
  <c r="Q145" i="1"/>
  <c r="R165" i="1"/>
  <c r="AG165" i="1" s="1"/>
  <c r="Q165" i="1"/>
  <c r="AG179" i="1"/>
  <c r="S20165" i="1"/>
  <c r="J20165" i="1"/>
  <c r="U20165" i="1"/>
  <c r="AG140" i="1"/>
  <c r="O140" i="1"/>
  <c r="AG142" i="1"/>
  <c r="N144" i="1"/>
  <c r="AG144" i="1" s="1"/>
  <c r="AG152" i="1"/>
  <c r="O152" i="1"/>
  <c r="AG154" i="1"/>
  <c r="O157" i="1"/>
  <c r="AG159" i="1"/>
  <c r="R160" i="1"/>
  <c r="AG160" i="1" s="1"/>
  <c r="R161" i="1"/>
  <c r="Q161" i="1"/>
  <c r="N164" i="1"/>
  <c r="O164" i="1" s="1"/>
  <c r="AG167" i="1"/>
  <c r="R168" i="1"/>
  <c r="AG168" i="1" s="1"/>
  <c r="R169" i="1"/>
  <c r="AG169" i="1" s="1"/>
  <c r="Q169" i="1"/>
  <c r="N172" i="1"/>
  <c r="AG175" i="1"/>
  <c r="R176" i="1"/>
  <c r="AG176" i="1" s="1"/>
  <c r="R177" i="1"/>
  <c r="AG177" i="1" s="1"/>
  <c r="Q177" i="1"/>
  <c r="N180" i="1"/>
  <c r="O180" i="1" s="1"/>
  <c r="O185" i="1"/>
  <c r="AG188" i="1"/>
  <c r="O188" i="1"/>
  <c r="AG190" i="1"/>
  <c r="AG196" i="1"/>
  <c r="O196" i="1"/>
  <c r="O201" i="1"/>
  <c r="AG204" i="1"/>
  <c r="O204" i="1"/>
  <c r="AG206" i="1"/>
  <c r="O209" i="1"/>
  <c r="AG212" i="1"/>
  <c r="AG214" i="1"/>
  <c r="O220" i="1"/>
  <c r="R220" i="1"/>
  <c r="AG220" i="1" s="1"/>
  <c r="R222" i="1"/>
  <c r="Q222" i="1"/>
  <c r="O231" i="1"/>
  <c r="AG237" i="1"/>
  <c r="O237" i="1"/>
  <c r="AG296" i="1"/>
  <c r="R509" i="1"/>
  <c r="Q509" i="1"/>
  <c r="AG158" i="1"/>
  <c r="R173" i="1"/>
  <c r="AG173" i="1" s="1"/>
  <c r="Q173" i="1"/>
  <c r="R181" i="1"/>
  <c r="AG181" i="1" s="1"/>
  <c r="Q181" i="1"/>
  <c r="G20165" i="1"/>
  <c r="K20165" i="1"/>
  <c r="X20165" i="1"/>
  <c r="AG139" i="1"/>
  <c r="R141" i="1"/>
  <c r="AG141" i="1" s="1"/>
  <c r="Q141" i="1"/>
  <c r="O144" i="1"/>
  <c r="AG146" i="1"/>
  <c r="N148" i="1"/>
  <c r="AG148" i="1" s="1"/>
  <c r="AG151" i="1"/>
  <c r="R153" i="1"/>
  <c r="AG153" i="1" s="1"/>
  <c r="Q153" i="1"/>
  <c r="N156" i="1"/>
  <c r="AG156" i="1" s="1"/>
  <c r="O161" i="1"/>
  <c r="AG166" i="1"/>
  <c r="O169" i="1"/>
  <c r="AG174" i="1"/>
  <c r="O177" i="1"/>
  <c r="AG182" i="1"/>
  <c r="N184" i="1"/>
  <c r="AG184" i="1" s="1"/>
  <c r="AG187" i="1"/>
  <c r="R189" i="1"/>
  <c r="AG189" i="1" s="1"/>
  <c r="Q189" i="1"/>
  <c r="N192" i="1"/>
  <c r="AG192" i="1" s="1"/>
  <c r="AG195" i="1"/>
  <c r="R197" i="1"/>
  <c r="Q197" i="1"/>
  <c r="N200" i="1"/>
  <c r="AG200" i="1" s="1"/>
  <c r="AG203" i="1"/>
  <c r="R205" i="1"/>
  <c r="AG205" i="1" s="1"/>
  <c r="Q205" i="1"/>
  <c r="N208" i="1"/>
  <c r="AG208" i="1" s="1"/>
  <c r="AG211" i="1"/>
  <c r="R213" i="1"/>
  <c r="Q213" i="1"/>
  <c r="N216" i="1"/>
  <c r="AG216" i="1" s="1"/>
  <c r="AG219" i="1"/>
  <c r="AG235" i="1"/>
  <c r="O243" i="1"/>
  <c r="R323" i="1"/>
  <c r="AG323" i="1" s="1"/>
  <c r="Q323" i="1"/>
  <c r="R331" i="1"/>
  <c r="AG331" i="1" s="1"/>
  <c r="Q331" i="1"/>
  <c r="R339" i="1"/>
  <c r="AG339" i="1" s="1"/>
  <c r="Q339" i="1"/>
  <c r="R347" i="1"/>
  <c r="AG347" i="1" s="1"/>
  <c r="Q347" i="1"/>
  <c r="R355" i="1"/>
  <c r="AG355" i="1" s="1"/>
  <c r="Q355" i="1"/>
  <c r="R363" i="1"/>
  <c r="AG363" i="1" s="1"/>
  <c r="Q363" i="1"/>
  <c r="R371" i="1"/>
  <c r="AG371" i="1" s="1"/>
  <c r="Q371" i="1"/>
  <c r="R379" i="1"/>
  <c r="Q379" i="1"/>
  <c r="O411" i="1"/>
  <c r="R451" i="1"/>
  <c r="Q451" i="1"/>
  <c r="R459" i="1"/>
  <c r="AG459" i="1" s="1"/>
  <c r="Q459" i="1"/>
  <c r="R467" i="1"/>
  <c r="AG467" i="1" s="1"/>
  <c r="Q467" i="1"/>
  <c r="O139" i="1"/>
  <c r="O143" i="1"/>
  <c r="O147" i="1"/>
  <c r="O151" i="1"/>
  <c r="O155" i="1"/>
  <c r="O159" i="1"/>
  <c r="O163" i="1"/>
  <c r="O167" i="1"/>
  <c r="O171" i="1"/>
  <c r="O175" i="1"/>
  <c r="O179" i="1"/>
  <c r="O183" i="1"/>
  <c r="O187" i="1"/>
  <c r="O191" i="1"/>
  <c r="O195" i="1"/>
  <c r="O199" i="1"/>
  <c r="O203" i="1"/>
  <c r="O207" i="1"/>
  <c r="O211" i="1"/>
  <c r="O215" i="1"/>
  <c r="O219" i="1"/>
  <c r="Z223" i="1"/>
  <c r="AG224" i="1"/>
  <c r="O225" i="1"/>
  <c r="R225" i="1"/>
  <c r="AG225" i="1" s="1"/>
  <c r="R226" i="1"/>
  <c r="O230" i="1"/>
  <c r="N234" i="1"/>
  <c r="AG234" i="1" s="1"/>
  <c r="R235" i="1"/>
  <c r="Q235" i="1"/>
  <c r="AG240" i="1"/>
  <c r="O241" i="1"/>
  <c r="R241" i="1"/>
  <c r="AG241" i="1" s="1"/>
  <c r="R242" i="1"/>
  <c r="AG245" i="1"/>
  <c r="R246" i="1"/>
  <c r="R247" i="1"/>
  <c r="Q247" i="1"/>
  <c r="N250" i="1"/>
  <c r="O250" i="1" s="1"/>
  <c r="AG253" i="1"/>
  <c r="R254" i="1"/>
  <c r="R255" i="1"/>
  <c r="AG255" i="1" s="1"/>
  <c r="Q255" i="1"/>
  <c r="N258" i="1"/>
  <c r="O258" i="1" s="1"/>
  <c r="AG261" i="1"/>
  <c r="R262" i="1"/>
  <c r="R263" i="1"/>
  <c r="AG263" i="1" s="1"/>
  <c r="Q263" i="1"/>
  <c r="N266" i="1"/>
  <c r="AG266" i="1" s="1"/>
  <c r="AG269" i="1"/>
  <c r="R270" i="1"/>
  <c r="R271" i="1"/>
  <c r="AG271" i="1" s="1"/>
  <c r="Q271" i="1"/>
  <c r="N274" i="1"/>
  <c r="AG277" i="1"/>
  <c r="R278" i="1"/>
  <c r="R279" i="1"/>
  <c r="Q279" i="1"/>
  <c r="N282" i="1"/>
  <c r="AG282" i="1" s="1"/>
  <c r="AG285" i="1"/>
  <c r="R286" i="1"/>
  <c r="R287" i="1"/>
  <c r="AG287" i="1" s="1"/>
  <c r="Q287" i="1"/>
  <c r="N290" i="1"/>
  <c r="AG290" i="1" s="1"/>
  <c r="AG293" i="1"/>
  <c r="R294" i="1"/>
  <c r="R295" i="1"/>
  <c r="AG295" i="1" s="1"/>
  <c r="Q295" i="1"/>
  <c r="O298" i="1"/>
  <c r="AG300" i="1"/>
  <c r="N302" i="1"/>
  <c r="AG302" i="1" s="1"/>
  <c r="R306" i="1"/>
  <c r="R307" i="1"/>
  <c r="AG307" i="1" s="1"/>
  <c r="Q307" i="1"/>
  <c r="N310" i="1"/>
  <c r="R314" i="1"/>
  <c r="R315" i="1"/>
  <c r="AG315" i="1" s="1"/>
  <c r="Q315" i="1"/>
  <c r="N318" i="1"/>
  <c r="O323" i="1"/>
  <c r="AG326" i="1"/>
  <c r="O326" i="1"/>
  <c r="AG328" i="1"/>
  <c r="O331" i="1"/>
  <c r="AG334" i="1"/>
  <c r="O334" i="1"/>
  <c r="AG336" i="1"/>
  <c r="O339" i="1"/>
  <c r="AG342" i="1"/>
  <c r="O342" i="1"/>
  <c r="AG344" i="1"/>
  <c r="AG350" i="1"/>
  <c r="O350" i="1"/>
  <c r="AG352" i="1"/>
  <c r="O355" i="1"/>
  <c r="AG358" i="1"/>
  <c r="AG360" i="1"/>
  <c r="O363" i="1"/>
  <c r="AG366" i="1"/>
  <c r="O366" i="1"/>
  <c r="AG368" i="1"/>
  <c r="O371" i="1"/>
  <c r="AG374" i="1"/>
  <c r="O374" i="1"/>
  <c r="AG376" i="1"/>
  <c r="AG382" i="1"/>
  <c r="O382" i="1"/>
  <c r="AG384" i="1"/>
  <c r="N386" i="1"/>
  <c r="O386" i="1" s="1"/>
  <c r="AG389" i="1"/>
  <c r="R390" i="1"/>
  <c r="R391" i="1"/>
  <c r="AG391" i="1" s="1"/>
  <c r="Q391" i="1"/>
  <c r="N394" i="1"/>
  <c r="O394" i="1" s="1"/>
  <c r="AG397" i="1"/>
  <c r="R398" i="1"/>
  <c r="Q399" i="1"/>
  <c r="R399" i="1"/>
  <c r="AG399" i="1" s="1"/>
  <c r="AG401" i="1"/>
  <c r="O401" i="1"/>
  <c r="R550" i="1"/>
  <c r="AG550" i="1" s="1"/>
  <c r="Q550" i="1"/>
  <c r="O564" i="1"/>
  <c r="N222" i="1"/>
  <c r="AG222" i="1" s="1"/>
  <c r="R223" i="1"/>
  <c r="Q223" i="1"/>
  <c r="Z227" i="1"/>
  <c r="O229" i="1"/>
  <c r="R229" i="1"/>
  <c r="AG229" i="1" s="1"/>
  <c r="N238" i="1"/>
  <c r="AG238" i="1" s="1"/>
  <c r="R239" i="1"/>
  <c r="AG239" i="1" s="1"/>
  <c r="Q239" i="1"/>
  <c r="Z243" i="1"/>
  <c r="AG250" i="1"/>
  <c r="O255" i="1"/>
  <c r="AG260" i="1"/>
  <c r="O263" i="1"/>
  <c r="O266" i="1"/>
  <c r="O271" i="1"/>
  <c r="AG274" i="1"/>
  <c r="O274" i="1"/>
  <c r="O279" i="1"/>
  <c r="O287" i="1"/>
  <c r="O295" i="1"/>
  <c r="AG297" i="1"/>
  <c r="R299" i="1"/>
  <c r="AG299" i="1" s="1"/>
  <c r="Q299" i="1"/>
  <c r="AG304" i="1"/>
  <c r="O307" i="1"/>
  <c r="AG312" i="1"/>
  <c r="O318" i="1"/>
  <c r="AG320" i="1"/>
  <c r="R327" i="1"/>
  <c r="AG327" i="1" s="1"/>
  <c r="Q327" i="1"/>
  <c r="R335" i="1"/>
  <c r="Q335" i="1"/>
  <c r="N338" i="1"/>
  <c r="AG338" i="1" s="1"/>
  <c r="AG341" i="1"/>
  <c r="R343" i="1"/>
  <c r="AG343" i="1" s="1"/>
  <c r="Q343" i="1"/>
  <c r="N346" i="1"/>
  <c r="AG346" i="1" s="1"/>
  <c r="AG349" i="1"/>
  <c r="R351" i="1"/>
  <c r="AG351" i="1" s="1"/>
  <c r="Q351" i="1"/>
  <c r="N354" i="1"/>
  <c r="AG354" i="1" s="1"/>
  <c r="AG357" i="1"/>
  <c r="R359" i="1"/>
  <c r="AG359" i="1" s="1"/>
  <c r="Q359" i="1"/>
  <c r="N362" i="1"/>
  <c r="AG362" i="1" s="1"/>
  <c r="AG365" i="1"/>
  <c r="R367" i="1"/>
  <c r="Q367" i="1"/>
  <c r="N370" i="1"/>
  <c r="AG370" i="1" s="1"/>
  <c r="AG373" i="1"/>
  <c r="R375" i="1"/>
  <c r="AG375" i="1" s="1"/>
  <c r="Q375" i="1"/>
  <c r="N378" i="1"/>
  <c r="AG378" i="1" s="1"/>
  <c r="AG381" i="1"/>
  <c r="R383" i="1"/>
  <c r="AG383" i="1" s="1"/>
  <c r="Q383" i="1"/>
  <c r="AG386" i="1"/>
  <c r="AG396" i="1"/>
  <c r="AG451" i="1"/>
  <c r="R479" i="1"/>
  <c r="AG479" i="1" s="1"/>
  <c r="Q479" i="1"/>
  <c r="AG504" i="1"/>
  <c r="R504" i="1"/>
  <c r="R505" i="1"/>
  <c r="N226" i="1"/>
  <c r="O226" i="1" s="1"/>
  <c r="R227" i="1"/>
  <c r="Q227" i="1"/>
  <c r="AG232" i="1"/>
  <c r="AG233" i="1"/>
  <c r="O233" i="1"/>
  <c r="R233" i="1"/>
  <c r="O238" i="1"/>
  <c r="N242" i="1"/>
  <c r="O242" i="1" s="1"/>
  <c r="R243" i="1"/>
  <c r="AG243" i="1" s="1"/>
  <c r="Q243" i="1"/>
  <c r="N246" i="1"/>
  <c r="AG249" i="1"/>
  <c r="R251" i="1"/>
  <c r="AG251" i="1" s="1"/>
  <c r="Q251" i="1"/>
  <c r="N254" i="1"/>
  <c r="AG254" i="1" s="1"/>
  <c r="AG257" i="1"/>
  <c r="R259" i="1"/>
  <c r="AG259" i="1" s="1"/>
  <c r="Q259" i="1"/>
  <c r="N262" i="1"/>
  <c r="O262" i="1" s="1"/>
  <c r="AG265" i="1"/>
  <c r="R267" i="1"/>
  <c r="Q267" i="1"/>
  <c r="N270" i="1"/>
  <c r="AG273" i="1"/>
  <c r="R275" i="1"/>
  <c r="AG275" i="1" s="1"/>
  <c r="Q275" i="1"/>
  <c r="N278" i="1"/>
  <c r="AG281" i="1"/>
  <c r="R283" i="1"/>
  <c r="AG283" i="1" s="1"/>
  <c r="Q283" i="1"/>
  <c r="N286" i="1"/>
  <c r="AG286" i="1" s="1"/>
  <c r="AG289" i="1"/>
  <c r="R291" i="1"/>
  <c r="AG291" i="1" s="1"/>
  <c r="Q291" i="1"/>
  <c r="N294" i="1"/>
  <c r="O294" i="1" s="1"/>
  <c r="O299" i="1"/>
  <c r="AG301" i="1"/>
  <c r="R303" i="1"/>
  <c r="AG303" i="1" s="1"/>
  <c r="Q303" i="1"/>
  <c r="N306" i="1"/>
  <c r="AG306" i="1" s="1"/>
  <c r="AG309" i="1"/>
  <c r="R310" i="1"/>
  <c r="R311" i="1"/>
  <c r="AG311" i="1" s="1"/>
  <c r="Q311" i="1"/>
  <c r="N314" i="1"/>
  <c r="O314" i="1" s="1"/>
  <c r="AG317" i="1"/>
  <c r="R318" i="1"/>
  <c r="AG318" i="1" s="1"/>
  <c r="R319" i="1"/>
  <c r="AG319" i="1" s="1"/>
  <c r="Q319" i="1"/>
  <c r="AG322" i="1"/>
  <c r="O322" i="1"/>
  <c r="AG324" i="1"/>
  <c r="O330" i="1"/>
  <c r="AG332" i="1"/>
  <c r="AG340" i="1"/>
  <c r="O343" i="1"/>
  <c r="AG348" i="1"/>
  <c r="O351" i="1"/>
  <c r="AG356" i="1"/>
  <c r="O359" i="1"/>
  <c r="AG364" i="1"/>
  <c r="AG372" i="1"/>
  <c r="O375" i="1"/>
  <c r="AG380" i="1"/>
  <c r="O383" i="1"/>
  <c r="AG385" i="1"/>
  <c r="R387" i="1"/>
  <c r="AG387" i="1" s="1"/>
  <c r="Q387" i="1"/>
  <c r="N390" i="1"/>
  <c r="O390" i="1" s="1"/>
  <c r="AG393" i="1"/>
  <c r="R394" i="1"/>
  <c r="R395" i="1"/>
  <c r="AG395" i="1" s="1"/>
  <c r="Q395" i="1"/>
  <c r="N398" i="1"/>
  <c r="R411" i="1"/>
  <c r="AG411" i="1" s="1"/>
  <c r="Q411" i="1"/>
  <c r="O412" i="1"/>
  <c r="O245" i="1"/>
  <c r="O249" i="1"/>
  <c r="O253" i="1"/>
  <c r="O257" i="1"/>
  <c r="O261" i="1"/>
  <c r="O265" i="1"/>
  <c r="O269" i="1"/>
  <c r="O273" i="1"/>
  <c r="O277" i="1"/>
  <c r="O281" i="1"/>
  <c r="O285" i="1"/>
  <c r="O289" i="1"/>
  <c r="O293" i="1"/>
  <c r="O297" i="1"/>
  <c r="O301" i="1"/>
  <c r="O305" i="1"/>
  <c r="O309" i="1"/>
  <c r="O313" i="1"/>
  <c r="O317" i="1"/>
  <c r="O321" i="1"/>
  <c r="O325" i="1"/>
  <c r="O329" i="1"/>
  <c r="O333" i="1"/>
  <c r="O337" i="1"/>
  <c r="O341" i="1"/>
  <c r="O345" i="1"/>
  <c r="O349" i="1"/>
  <c r="O353" i="1"/>
  <c r="O357" i="1"/>
  <c r="O361" i="1"/>
  <c r="O365" i="1"/>
  <c r="O369" i="1"/>
  <c r="O373" i="1"/>
  <c r="O377" i="1"/>
  <c r="O381" i="1"/>
  <c r="O385" i="1"/>
  <c r="O389" i="1"/>
  <c r="O393" i="1"/>
  <c r="O397" i="1"/>
  <c r="O405" i="1"/>
  <c r="R405" i="1"/>
  <c r="AG405" i="1" s="1"/>
  <c r="R406" i="1"/>
  <c r="O410" i="1"/>
  <c r="N414" i="1"/>
  <c r="AG417" i="1"/>
  <c r="R418" i="1"/>
  <c r="R419" i="1"/>
  <c r="AG419" i="1" s="1"/>
  <c r="Q419" i="1"/>
  <c r="N422" i="1"/>
  <c r="AG422" i="1" s="1"/>
  <c r="AG425" i="1"/>
  <c r="R426" i="1"/>
  <c r="R427" i="1"/>
  <c r="AG427" i="1" s="1"/>
  <c r="Q427" i="1"/>
  <c r="N430" i="1"/>
  <c r="O430" i="1" s="1"/>
  <c r="AG433" i="1"/>
  <c r="R434" i="1"/>
  <c r="R435" i="1"/>
  <c r="AG435" i="1" s="1"/>
  <c r="Q435" i="1"/>
  <c r="N438" i="1"/>
  <c r="AG441" i="1"/>
  <c r="R442" i="1"/>
  <c r="R443" i="1"/>
  <c r="AG443" i="1" s="1"/>
  <c r="Q443" i="1"/>
  <c r="N446" i="1"/>
  <c r="O451" i="1"/>
  <c r="AG454" i="1"/>
  <c r="O454" i="1"/>
  <c r="AG456" i="1"/>
  <c r="O459" i="1"/>
  <c r="AG462" i="1"/>
  <c r="O462" i="1"/>
  <c r="AG464" i="1"/>
  <c r="O467" i="1"/>
  <c r="AG469" i="1"/>
  <c r="R470" i="1"/>
  <c r="R471" i="1"/>
  <c r="AG471" i="1" s="1"/>
  <c r="Q471" i="1"/>
  <c r="AG474" i="1"/>
  <c r="O474" i="1"/>
  <c r="AG476" i="1"/>
  <c r="O479" i="1"/>
  <c r="AG481" i="1"/>
  <c r="O484" i="1"/>
  <c r="AG497" i="1"/>
  <c r="AG503" i="1"/>
  <c r="O515" i="1"/>
  <c r="N402" i="1"/>
  <c r="AG402" i="1" s="1"/>
  <c r="R403" i="1"/>
  <c r="AG403" i="1" s="1"/>
  <c r="Q403" i="1"/>
  <c r="AG408" i="1"/>
  <c r="O409" i="1"/>
  <c r="R409" i="1"/>
  <c r="AG409" i="1" s="1"/>
  <c r="AG416" i="1"/>
  <c r="O419" i="1"/>
  <c r="AG424" i="1"/>
  <c r="O427" i="1"/>
  <c r="AG432" i="1"/>
  <c r="O435" i="1"/>
  <c r="O438" i="1"/>
  <c r="AG440" i="1"/>
  <c r="AG448" i="1"/>
  <c r="R455" i="1"/>
  <c r="AG455" i="1" s="1"/>
  <c r="Q455" i="1"/>
  <c r="R463" i="1"/>
  <c r="AG463" i="1" s="1"/>
  <c r="Q463" i="1"/>
  <c r="R475" i="1"/>
  <c r="AG475" i="1" s="1"/>
  <c r="Q475" i="1"/>
  <c r="AG483" i="1"/>
  <c r="Q487" i="1"/>
  <c r="R487" i="1"/>
  <c r="AG487" i="1" s="1"/>
  <c r="O492" i="1"/>
  <c r="O512" i="1"/>
  <c r="R512" i="1"/>
  <c r="R513" i="1"/>
  <c r="O528" i="1"/>
  <c r="R528" i="1"/>
  <c r="AG528" i="1" s="1"/>
  <c r="R529" i="1"/>
  <c r="O402" i="1"/>
  <c r="N406" i="1"/>
  <c r="O406" i="1" s="1"/>
  <c r="R407" i="1"/>
  <c r="Q407" i="1"/>
  <c r="AG412" i="1"/>
  <c r="O413" i="1"/>
  <c r="R413" i="1"/>
  <c r="AG413" i="1" s="1"/>
  <c r="R415" i="1"/>
  <c r="AG415" i="1" s="1"/>
  <c r="Q415" i="1"/>
  <c r="N418" i="1"/>
  <c r="O418" i="1" s="1"/>
  <c r="AG421" i="1"/>
  <c r="R423" i="1"/>
  <c r="AG423" i="1" s="1"/>
  <c r="Q423" i="1"/>
  <c r="N426" i="1"/>
  <c r="AG426" i="1" s="1"/>
  <c r="AG429" i="1"/>
  <c r="R431" i="1"/>
  <c r="AG431" i="1" s="1"/>
  <c r="Q431" i="1"/>
  <c r="N434" i="1"/>
  <c r="O434" i="1" s="1"/>
  <c r="AG437" i="1"/>
  <c r="R438" i="1"/>
  <c r="AG438" i="1" s="1"/>
  <c r="R439" i="1"/>
  <c r="Q439" i="1"/>
  <c r="N442" i="1"/>
  <c r="O442" i="1" s="1"/>
  <c r="AG445" i="1"/>
  <c r="R446" i="1"/>
  <c r="R447" i="1"/>
  <c r="AG447" i="1" s="1"/>
  <c r="Q447" i="1"/>
  <c r="AG452" i="1"/>
  <c r="O455" i="1"/>
  <c r="AG460" i="1"/>
  <c r="O463" i="1"/>
  <c r="AG468" i="1"/>
  <c r="N470" i="1"/>
  <c r="AG470" i="1" s="1"/>
  <c r="O475" i="1"/>
  <c r="O478" i="1"/>
  <c r="AG480" i="1"/>
  <c r="N482" i="1"/>
  <c r="O482" i="1" s="1"/>
  <c r="AG491" i="1"/>
  <c r="Q495" i="1"/>
  <c r="R495" i="1"/>
  <c r="AG495" i="1" s="1"/>
  <c r="O500" i="1"/>
  <c r="O507" i="1"/>
  <c r="AG509" i="1"/>
  <c r="Q511" i="1"/>
  <c r="R511" i="1"/>
  <c r="AG511" i="1" s="1"/>
  <c r="R567" i="1"/>
  <c r="AG567" i="1" s="1"/>
  <c r="Q567" i="1"/>
  <c r="O417" i="1"/>
  <c r="O421" i="1"/>
  <c r="O425" i="1"/>
  <c r="O429" i="1"/>
  <c r="O433" i="1"/>
  <c r="O437" i="1"/>
  <c r="O441" i="1"/>
  <c r="O445" i="1"/>
  <c r="O449" i="1"/>
  <c r="O453" i="1"/>
  <c r="O457" i="1"/>
  <c r="O461" i="1"/>
  <c r="O469" i="1"/>
  <c r="O473" i="1"/>
  <c r="O477" i="1"/>
  <c r="O481" i="1"/>
  <c r="O483" i="1"/>
  <c r="R486" i="1"/>
  <c r="O489" i="1"/>
  <c r="O491" i="1"/>
  <c r="R494" i="1"/>
  <c r="O497" i="1"/>
  <c r="O499" i="1"/>
  <c r="R502" i="1"/>
  <c r="R510" i="1"/>
  <c r="Q510" i="1"/>
  <c r="R525" i="1"/>
  <c r="AG525" i="1" s="1"/>
  <c r="Q525" i="1"/>
  <c r="R526" i="1"/>
  <c r="Q526" i="1"/>
  <c r="O536" i="1"/>
  <c r="R536" i="1"/>
  <c r="AG536" i="1" s="1"/>
  <c r="O537" i="1"/>
  <c r="AG537" i="1"/>
  <c r="O563" i="1"/>
  <c r="R595" i="1"/>
  <c r="AG595" i="1" s="1"/>
  <c r="Q595" i="1"/>
  <c r="N486" i="1"/>
  <c r="O486" i="1" s="1"/>
  <c r="Q486" i="1"/>
  <c r="R488" i="1"/>
  <c r="AG488" i="1" s="1"/>
  <c r="N494" i="1"/>
  <c r="O494" i="1" s="1"/>
  <c r="Q494" i="1"/>
  <c r="R496" i="1"/>
  <c r="AG496" i="1" s="1"/>
  <c r="N502" i="1"/>
  <c r="O502" i="1" s="1"/>
  <c r="Q502" i="1"/>
  <c r="O506" i="1"/>
  <c r="O514" i="1"/>
  <c r="O520" i="1"/>
  <c r="R520" i="1"/>
  <c r="AG520" i="1" s="1"/>
  <c r="O521" i="1"/>
  <c r="AG521" i="1"/>
  <c r="AG523" i="1"/>
  <c r="R533" i="1"/>
  <c r="AG533" i="1" s="1"/>
  <c r="Q533" i="1"/>
  <c r="R534" i="1"/>
  <c r="AG534" i="1" s="1"/>
  <c r="Q534" i="1"/>
  <c r="O544" i="1"/>
  <c r="R544" i="1"/>
  <c r="AG544" i="1" s="1"/>
  <c r="AG545" i="1"/>
  <c r="O545" i="1"/>
  <c r="O555" i="1"/>
  <c r="O570" i="1"/>
  <c r="AG570" i="1"/>
  <c r="Q572" i="1"/>
  <c r="R572" i="1"/>
  <c r="AG572" i="1" s="1"/>
  <c r="AG620" i="1"/>
  <c r="O620" i="1"/>
  <c r="R482" i="1"/>
  <c r="Z482" i="1"/>
  <c r="AG484" i="1"/>
  <c r="O485" i="1"/>
  <c r="R485" i="1"/>
  <c r="AG485" i="1" s="1"/>
  <c r="O487" i="1"/>
  <c r="Z490" i="1"/>
  <c r="AG492" i="1"/>
  <c r="O493" i="1"/>
  <c r="R493" i="1"/>
  <c r="AG493" i="1" s="1"/>
  <c r="O495" i="1"/>
  <c r="Z498" i="1"/>
  <c r="AG498" i="1" s="1"/>
  <c r="AG500" i="1"/>
  <c r="O501" i="1"/>
  <c r="R501" i="1"/>
  <c r="AG501" i="1" s="1"/>
  <c r="N505" i="1"/>
  <c r="O505" i="1" s="1"/>
  <c r="N513" i="1"/>
  <c r="AG513" i="1" s="1"/>
  <c r="R517" i="1"/>
  <c r="AG517" i="1" s="1"/>
  <c r="Q517" i="1"/>
  <c r="R518" i="1"/>
  <c r="Q518" i="1"/>
  <c r="AG519" i="1"/>
  <c r="N529" i="1"/>
  <c r="O529" i="1" s="1"/>
  <c r="R541" i="1"/>
  <c r="Q541" i="1"/>
  <c r="R542" i="1"/>
  <c r="AG542" i="1" s="1"/>
  <c r="Q542" i="1"/>
  <c r="O572" i="1"/>
  <c r="R580" i="1"/>
  <c r="Q580" i="1"/>
  <c r="O581" i="1"/>
  <c r="AG588" i="1"/>
  <c r="O588" i="1"/>
  <c r="R615" i="1"/>
  <c r="AG615" i="1" s="1"/>
  <c r="Q615" i="1"/>
  <c r="N510" i="1"/>
  <c r="O510" i="1" s="1"/>
  <c r="N518" i="1"/>
  <c r="O518" i="1" s="1"/>
  <c r="O562" i="1"/>
  <c r="R562" i="1"/>
  <c r="AG562" i="1" s="1"/>
  <c r="Q564" i="1"/>
  <c r="R564" i="1"/>
  <c r="AG564" i="1" s="1"/>
  <c r="O569" i="1"/>
  <c r="R569" i="1"/>
  <c r="R575" i="1"/>
  <c r="Q575" i="1"/>
  <c r="R576" i="1"/>
  <c r="Q576" i="1"/>
  <c r="O579" i="1"/>
  <c r="O585" i="1"/>
  <c r="O590" i="1"/>
  <c r="R590" i="1"/>
  <c r="AG590" i="1" s="1"/>
  <c r="O591" i="1"/>
  <c r="O598" i="1"/>
  <c r="R598" i="1"/>
  <c r="R603" i="1"/>
  <c r="AG603" i="1" s="1"/>
  <c r="Q603" i="1"/>
  <c r="AG608" i="1"/>
  <c r="O608" i="1"/>
  <c r="O610" i="1"/>
  <c r="R610" i="1"/>
  <c r="AG610" i="1" s="1"/>
  <c r="O611" i="1"/>
  <c r="O617" i="1"/>
  <c r="O622" i="1"/>
  <c r="R622" i="1"/>
  <c r="AG622" i="1" s="1"/>
  <c r="O623" i="1"/>
  <c r="O630" i="1"/>
  <c r="R630" i="1"/>
  <c r="AG630" i="1" s="1"/>
  <c r="AG633" i="1"/>
  <c r="R635" i="1"/>
  <c r="AG635" i="1" s="1"/>
  <c r="Q635" i="1"/>
  <c r="O636" i="1"/>
  <c r="R506" i="1"/>
  <c r="Z506" i="1"/>
  <c r="AG508" i="1"/>
  <c r="O509" i="1"/>
  <c r="O511" i="1"/>
  <c r="R514" i="1"/>
  <c r="Z514" i="1"/>
  <c r="AG516" i="1"/>
  <c r="O517" i="1"/>
  <c r="O519" i="1"/>
  <c r="R522" i="1"/>
  <c r="Z522" i="1"/>
  <c r="AG524" i="1"/>
  <c r="O525" i="1"/>
  <c r="R530" i="1"/>
  <c r="Z530" i="1"/>
  <c r="R531" i="1"/>
  <c r="AG531" i="1" s="1"/>
  <c r="AG532" i="1"/>
  <c r="O533" i="1"/>
  <c r="O535" i="1"/>
  <c r="R538" i="1"/>
  <c r="Z538" i="1"/>
  <c r="R539" i="1"/>
  <c r="AG539" i="1" s="1"/>
  <c r="AG540" i="1"/>
  <c r="O541" i="1"/>
  <c r="O543" i="1"/>
  <c r="Z551" i="1"/>
  <c r="AG551" i="1" s="1"/>
  <c r="O554" i="1"/>
  <c r="R554" i="1"/>
  <c r="AG554" i="1" s="1"/>
  <c r="Q556" i="1"/>
  <c r="R556" i="1"/>
  <c r="AG556" i="1" s="1"/>
  <c r="Q559" i="1"/>
  <c r="AG560" i="1"/>
  <c r="O561" i="1"/>
  <c r="R561" i="1"/>
  <c r="AG561" i="1" s="1"/>
  <c r="R568" i="1"/>
  <c r="AG568" i="1" s="1"/>
  <c r="N571" i="1"/>
  <c r="O571" i="1" s="1"/>
  <c r="AG574" i="1"/>
  <c r="O574" i="1"/>
  <c r="O576" i="1"/>
  <c r="R599" i="1"/>
  <c r="Q599" i="1"/>
  <c r="O600" i="1"/>
  <c r="O605" i="1"/>
  <c r="R611" i="1"/>
  <c r="AG611" i="1" s="1"/>
  <c r="Q611" i="1"/>
  <c r="R631" i="1"/>
  <c r="Q631" i="1"/>
  <c r="N522" i="1"/>
  <c r="N530" i="1"/>
  <c r="N538" i="1"/>
  <c r="O538" i="1" s="1"/>
  <c r="O546" i="1"/>
  <c r="R546" i="1"/>
  <c r="AG546" i="1" s="1"/>
  <c r="Q548" i="1"/>
  <c r="R548" i="1"/>
  <c r="AG548" i="1" s="1"/>
  <c r="AG552" i="1"/>
  <c r="O553" i="1"/>
  <c r="R553" i="1"/>
  <c r="AG553" i="1" s="1"/>
  <c r="AG559" i="1"/>
  <c r="N563" i="1"/>
  <c r="N575" i="1"/>
  <c r="O575" i="1" s="1"/>
  <c r="O582" i="1"/>
  <c r="R582" i="1"/>
  <c r="AG582" i="1" s="1"/>
  <c r="AG585" i="1"/>
  <c r="R587" i="1"/>
  <c r="AG587" i="1" s="1"/>
  <c r="Q587" i="1"/>
  <c r="AG592" i="1"/>
  <c r="O592" i="1"/>
  <c r="O594" i="1"/>
  <c r="R594" i="1"/>
  <c r="AG594" i="1" s="1"/>
  <c r="O606" i="1"/>
  <c r="R606" i="1"/>
  <c r="AG606" i="1" s="1"/>
  <c r="O614" i="1"/>
  <c r="R614" i="1"/>
  <c r="AG614" i="1" s="1"/>
  <c r="AG617" i="1"/>
  <c r="R619" i="1"/>
  <c r="AG619" i="1" s="1"/>
  <c r="Q619" i="1"/>
  <c r="AG624" i="1"/>
  <c r="O624" i="1"/>
  <c r="O626" i="1"/>
  <c r="R626" i="1"/>
  <c r="AG626" i="1" s="1"/>
  <c r="O627" i="1"/>
  <c r="O633" i="1"/>
  <c r="R547" i="1"/>
  <c r="Z547" i="1"/>
  <c r="AG549" i="1"/>
  <c r="O550" i="1"/>
  <c r="O552" i="1"/>
  <c r="R555" i="1"/>
  <c r="Z555" i="1"/>
  <c r="O558" i="1"/>
  <c r="O560" i="1"/>
  <c r="R563" i="1"/>
  <c r="Z563" i="1"/>
  <c r="AG565" i="1"/>
  <c r="O568" i="1"/>
  <c r="R571" i="1"/>
  <c r="Z571" i="1"/>
  <c r="AG577" i="1"/>
  <c r="O578" i="1"/>
  <c r="R578" i="1"/>
  <c r="AG578" i="1" s="1"/>
  <c r="R579" i="1"/>
  <c r="AG579" i="1" s="1"/>
  <c r="O583" i="1"/>
  <c r="O586" i="1"/>
  <c r="R586" i="1"/>
  <c r="AG586" i="1" s="1"/>
  <c r="O587" i="1"/>
  <c r="AG589" i="1"/>
  <c r="R591" i="1"/>
  <c r="Q591" i="1"/>
  <c r="AG596" i="1"/>
  <c r="O597" i="1"/>
  <c r="O602" i="1"/>
  <c r="R602" i="1"/>
  <c r="AG602" i="1" s="1"/>
  <c r="O603" i="1"/>
  <c r="AG605" i="1"/>
  <c r="R607" i="1"/>
  <c r="AG607" i="1" s="1"/>
  <c r="Q607" i="1"/>
  <c r="AG612" i="1"/>
  <c r="O613" i="1"/>
  <c r="O618" i="1"/>
  <c r="R618" i="1"/>
  <c r="AG618" i="1" s="1"/>
  <c r="O619" i="1"/>
  <c r="AG621" i="1"/>
  <c r="R623" i="1"/>
  <c r="AG623" i="1" s="1"/>
  <c r="Q623" i="1"/>
  <c r="O629" i="1"/>
  <c r="O634" i="1"/>
  <c r="R634" i="1"/>
  <c r="AG634" i="1" s="1"/>
  <c r="O635" i="1"/>
  <c r="Q584" i="1"/>
  <c r="Q588" i="1"/>
  <c r="Q592" i="1"/>
  <c r="Q596" i="1"/>
  <c r="Q600" i="1"/>
  <c r="Q604" i="1"/>
  <c r="Q608" i="1"/>
  <c r="Q612" i="1"/>
  <c r="Q616" i="1"/>
  <c r="Q620" i="1"/>
  <c r="Q624" i="1"/>
  <c r="Q628" i="1"/>
  <c r="Q632" i="1"/>
  <c r="Q636" i="1"/>
  <c r="O426" i="1" l="1"/>
  <c r="O221" i="1"/>
  <c r="O593" i="1"/>
  <c r="AG489" i="1"/>
  <c r="O404" i="1"/>
  <c r="O616" i="1"/>
  <c r="O466" i="1"/>
  <c r="O450" i="1"/>
  <c r="AG258" i="1"/>
  <c r="AG599" i="1"/>
  <c r="O527" i="1"/>
  <c r="AG598" i="1"/>
  <c r="AG576" i="1"/>
  <c r="AG541" i="1"/>
  <c r="AG526" i="1"/>
  <c r="AG458" i="1"/>
  <c r="AG414" i="1"/>
  <c r="AG367" i="1"/>
  <c r="AG335" i="1"/>
  <c r="O282" i="1"/>
  <c r="AG213" i="1"/>
  <c r="AG197" i="1"/>
  <c r="AG164" i="1"/>
  <c r="AG161" i="1"/>
  <c r="AG379" i="1"/>
  <c r="AG217" i="1"/>
  <c r="AG149" i="1"/>
  <c r="AG465" i="1"/>
  <c r="AG591" i="1"/>
  <c r="AG569" i="1"/>
  <c r="AG439" i="1"/>
  <c r="AG628" i="1"/>
  <c r="O566" i="1"/>
  <c r="AG631" i="1"/>
  <c r="AG604" i="1"/>
  <c r="AG580" i="1"/>
  <c r="AG490" i="1"/>
  <c r="AG407" i="1"/>
  <c r="AG267" i="1"/>
  <c r="O290" i="1"/>
  <c r="AG279" i="1"/>
  <c r="AG247" i="1"/>
  <c r="AG172" i="1"/>
  <c r="AG193" i="1"/>
  <c r="AG575" i="1"/>
  <c r="AG314" i="1"/>
  <c r="AG547" i="1"/>
  <c r="O513" i="1"/>
  <c r="AG430" i="1"/>
  <c r="AG270" i="1"/>
  <c r="AG223" i="1"/>
  <c r="O184" i="1"/>
  <c r="AG434" i="1"/>
  <c r="O270" i="1"/>
  <c r="O470" i="1"/>
  <c r="AG555" i="1"/>
  <c r="AG442" i="1"/>
  <c r="R20165" i="1"/>
  <c r="AG522" i="1"/>
  <c r="O522" i="1"/>
  <c r="AG446" i="1"/>
  <c r="AG394" i="1"/>
  <c r="AG278" i="1"/>
  <c r="AG246" i="1"/>
  <c r="O302" i="1"/>
  <c r="AG294" i="1"/>
  <c r="O172" i="1"/>
  <c r="Z20165" i="1"/>
  <c r="AG514" i="1"/>
  <c r="AG506" i="1"/>
  <c r="O414" i="1"/>
  <c r="AG398" i="1"/>
  <c r="O234" i="1"/>
  <c r="AG390" i="1"/>
  <c r="AG310" i="1"/>
  <c r="AG262" i="1"/>
  <c r="AG180" i="1"/>
  <c r="O156" i="1"/>
  <c r="O216" i="1"/>
  <c r="AG418" i="1"/>
  <c r="O200" i="1"/>
  <c r="AG529" i="1"/>
  <c r="AG505" i="1"/>
  <c r="Q20165" i="1"/>
  <c r="N20165" i="1"/>
  <c r="AG242" i="1"/>
  <c r="O422" i="1"/>
  <c r="AG486" i="1"/>
  <c r="O378" i="1"/>
  <c r="O370" i="1"/>
  <c r="O362" i="1"/>
  <c r="O354" i="1"/>
  <c r="O346" i="1"/>
  <c r="O338" i="1"/>
  <c r="O222" i="1"/>
  <c r="O310" i="1"/>
  <c r="AG482" i="1"/>
  <c r="O306" i="1"/>
  <c r="O278" i="1"/>
  <c r="O246" i="1"/>
  <c r="AG406" i="1"/>
  <c r="O398" i="1"/>
  <c r="AG563" i="1"/>
  <c r="AG530" i="1"/>
  <c r="AG518" i="1"/>
  <c r="O530" i="1"/>
  <c r="AG538" i="1"/>
  <c r="AG502" i="1"/>
  <c r="AG494" i="1"/>
  <c r="O446" i="1"/>
  <c r="O192" i="1"/>
  <c r="O286" i="1"/>
  <c r="O254" i="1"/>
  <c r="O208" i="1"/>
  <c r="O148" i="1"/>
  <c r="O20165" i="1"/>
  <c r="AG226" i="1"/>
  <c r="AG510" i="1"/>
  <c r="AG571" i="1"/>
  <c r="AG227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tc={705388FD-5A9D-4CB8-A2D0-2681DDE90D7B}</author>
    <author>tc={EF68E69F-186D-49A6-9D24-8C2245E99C8F}</author>
    <author>tc={478362BB-895F-43DF-829B-0D020F0C2D2E}</author>
    <author>tc={CE45789F-0414-43AB-A78D-ECF5A60E150A}</author>
    <author>tc={053AFC3D-49A0-4338-9453-C4B627345968}</author>
    <author>tc={1B6EF984-16B9-4483-AD12-6F8FC0B46648}</author>
  </authors>
  <commentList>
    <comment ref="H8" authorId="0" shapeId="0" xr:uid="{D7565506-6E03-4A25-8740-95C8C38E19A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705388FD-5A9D-4CB8-A2D0-2681DDE90D7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EF68E69F-186D-49A6-9D24-8C2245E99C8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478362BB-895F-43DF-829B-0D020F0C2D2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E45789F-0414-43AB-A78D-ECF5A60E15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53AFC3D-49A0-4338-9453-C4B62734596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1B6EF984-16B9-4483-AD12-6F8FC0B4664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<sst xmlns="http://schemas.openxmlformats.org/spreadsheetml/2006/main" count="2693" uniqueCount="58">
  <si>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</si>
  <si>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</si>
  <si>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</si>
  <si>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</si>
  <si>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</si>
  <si>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</si>
  <si>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</si>
  <si>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</si>
  <si>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</si>
  <si>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</si>
  <si>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</si>
  <si>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</si>
  <si>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</si>
  <si>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</si>
  <si>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</si>
  <si>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</si>
  <si>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</si>
  <si>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</si>
  <si>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</si>
  <si>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</si>
  <si>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</si>
  <si>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</si>
  <si>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</si>
  <si>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</si>
  <si>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</si>
  <si>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</si>
  <si>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</si>
  <si>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</si>
  <si>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</si>
  <si>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</si>
  <si>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</si>
  <si>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</si>
  <si>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</si>
  <si>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</si>
  <si>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</si>
  <si>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</si>
  <si>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</si>
  <si>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</si>
  <si>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</si>
  <si>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</si>
  <si>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</si>
  <si>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</si>
  <si>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</si>
  <si>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</si>
  <si>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</si>
  <si>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</si>
  <si>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</si>
  <si>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</si>
  <si>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</si>
  <si>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</si>
  <si>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CANCELADO</t>
  </si>
  <si>
    <t>GLOSA LEGALIZADA</t>
  </si>
  <si>
    <t>GLOSA POR CONCILIAR</t>
  </si>
  <si>
    <t>CANCELADO Y GLOSA POR CONCILIAR</t>
  </si>
  <si>
    <t xml:space="preserve"> </t>
  </si>
  <si>
    <t>CLINICA CENTER SAS</t>
  </si>
  <si>
    <t>ALCIRA PEREZ MORALES</t>
  </si>
  <si>
    <t>SANDRA TRIGOS GUERRERO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</si>
</sst>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E8FD5C0-E724-47BE-9527-BCE102F63DBF}"/>
    <cellStyle name="Normal 4" xfId="3" xr:uid="{190F49EA-C4B2-4387-98B1-8037299F0E5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30F98D6D-0D0F-4352-BADA-2D0EF6AEA2B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30F98D6D-0D0F-4352-BADA-2D0EF6AEA2BC}" id="{705388FD-5A9D-4CB8-A2D0-2681DDE90D7B}">
    <text>SUAMTORIA DE GIRO DIRECTO Y ESFUERZO PROPIO</text>
  </threadedComment>
  <threadedComment ref="K8" dT="2020-08-04T16:00:44.11" personId="{30F98D6D-0D0F-4352-BADA-2D0EF6AEA2BC}" id="{EF68E69F-186D-49A6-9D24-8C2245E99C8F}">
    <text>SUMATORIA DE PAGOS (DESCUENTOS ,TESORERIA,EMBARGOS)</text>
  </threadedComment>
  <threadedComment ref="R8" dT="2020-08-04T15:59:07.94" personId="{30F98D6D-0D0F-4352-BADA-2D0EF6AEA2BC}" id="{478362BB-895F-43DF-829B-0D020F0C2D2E}">
    <text>SUMATORIA DE VALORES (PRESCRITAS SALDO DE FACTURAS DE CONTRATO LIQUIDADOS Y OTROS CONCEPTOS (N/A NO RADICADAS)</text>
  </threadedComment>
  <threadedComment ref="X8" dT="2020-08-04T15:55:33.73" personId="{30F98D6D-0D0F-4352-BADA-2D0EF6AEA2BC}" id="{CE45789F-0414-43AB-A78D-ECF5A60E150A}">
    <text>SUMATORIA DE LOS VALORES DE GLOSAS LEGALIZADAS Y GLOSAS POR CONCILIAR</text>
  </threadedComment>
  <threadedComment ref="AC8" dT="2020-08-04T15:56:24.52" personId="{30F98D6D-0D0F-4352-BADA-2D0EF6AEA2BC}" id="{053AFC3D-49A0-4338-9453-C4B627345968}">
    <text>VALRO INDIVIDUAL DE LA GLOSAS LEGALIZADA</text>
  </threadedComment>
  <threadedComment ref="AE8" dT="2020-08-04T15:56:04.49" personId="{30F98D6D-0D0F-4352-BADA-2D0EF6AEA2BC}" id="{1B6EF984-16B9-4483-AD12-6F8FC0B4664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7E4FE0-788F-4040-BE96-4485B022C836}">
  <sheetPr>
    <pageSetUpPr fitToPage="1"/>
  </sheetPr>
  <dimension ref="A1:AK20173"/>
  <sheetViews>
    <sheetView tabSelected="1" zoomScale="70" zoomScaleNormal="70" workbookViewId="0">
      <selection activeCell="C18" sqref="C18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55</v>
      </c>
    </row>
    <row r="4" spans="1:37">
      <c r="A4" s="1" t="s">
        <v>4</v>
      </c>
      <c r="E4" s="4">
        <v>44377</v>
      </c>
    </row>
    <row r="5" spans="1:37">
      <c r="A5" s="1" t="s">
        <v>5</v>
      </c>
      <c r="E5" s="4">
        <v>44417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54</v>
      </c>
      <c r="B8" s="12" t="s">
        <v>8</v>
      </c>
      <c r="C8" s="11" t="s">
        <v>9</v>
      </c>
      <c r="D8" s="11" t="s">
        <v>10</v>
      </c>
      <c r="E8" s="13" t="s">
        <v>11</v>
      </c>
      <c r="F8" s="14" t="s">
        <v>12</v>
      </c>
      <c r="G8" s="15" t="s">
        <v>13</v>
      </c>
      <c r="H8" s="16" t="s">
        <v>14</v>
      </c>
      <c r="I8" s="16" t="s">
        <v>15</v>
      </c>
      <c r="J8" s="16" t="s">
        <v>16</v>
      </c>
      <c r="K8" s="16" t="s">
        <v>17</v>
      </c>
      <c r="L8" s="17" t="s">
        <v>18</v>
      </c>
      <c r="M8" s="17" t="s">
        <v>19</v>
      </c>
      <c r="N8" s="15" t="s">
        <v>20</v>
      </c>
      <c r="O8" s="15" t="s">
        <v>21</v>
      </c>
      <c r="P8" s="18" t="s">
        <v>22</v>
      </c>
      <c r="Q8" s="19" t="s">
        <v>23</v>
      </c>
      <c r="R8" s="19" t="s">
        <v>24</v>
      </c>
      <c r="S8" s="19" t="s">
        <v>25</v>
      </c>
      <c r="T8" s="20" t="s">
        <v>26</v>
      </c>
      <c r="U8" s="19" t="s">
        <v>27</v>
      </c>
      <c r="V8" s="20" t="s">
        <v>28</v>
      </c>
      <c r="W8" s="20" t="s">
        <v>29</v>
      </c>
      <c r="X8" s="20" t="s">
        <v>30</v>
      </c>
      <c r="Y8" s="19" t="s">
        <v>31</v>
      </c>
      <c r="Z8" s="20" t="s">
        <v>32</v>
      </c>
      <c r="AA8" s="20" t="s">
        <v>33</v>
      </c>
      <c r="AB8" s="20" t="s">
        <v>34</v>
      </c>
      <c r="AC8" s="20" t="s">
        <v>35</v>
      </c>
      <c r="AD8" s="20" t="s">
        <v>36</v>
      </c>
      <c r="AE8" s="20" t="s">
        <v>37</v>
      </c>
      <c r="AF8" s="20" t="s">
        <v>38</v>
      </c>
      <c r="AG8" s="20" t="s">
        <v>39</v>
      </c>
      <c r="AH8" s="21" t="s">
        <v>40</v>
      </c>
      <c r="AI8" s="22" t="s">
        <v>41</v>
      </c>
      <c r="AJ8" s="22" t="s">
        <v>42</v>
      </c>
    </row>
    <row r="9" spans="1:37" s="34" customFormat="1">
      <c r="A9" s="23">
        <v>1</v>
      </c>
      <c r="B9" s="24" t="s">
        <v>43</v>
      </c>
      <c r="C9" s="23">
        <v>0</v>
      </c>
      <c r="D9" s="23">
        <v>22273</v>
      </c>
      <c r="E9" s="25">
        <v>43901.393738425926</v>
      </c>
      <c r="F9" s="26">
        <v>44057</v>
      </c>
      <c r="G9" s="27">
        <v>6625.51</v>
      </c>
      <c r="H9" s="28">
        <v>0</v>
      </c>
      <c r="I9" s="28">
        <v>0</v>
      </c>
      <c r="J9" s="28">
        <v>6625.51</v>
      </c>
      <c r="K9" s="29">
        <v>0</v>
      </c>
      <c r="L9" s="28">
        <v>0</v>
      </c>
      <c r="M9" s="28">
        <v>0</v>
      </c>
      <c r="N9" s="28">
        <v>6625.51</v>
      </c>
      <c r="O9" s="28">
        <v>0</v>
      </c>
      <c r="P9" s="24">
        <v>22273</v>
      </c>
      <c r="Q9" s="30">
        <v>6625.51</v>
      </c>
      <c r="R9" s="31">
        <v>0</v>
      </c>
      <c r="S9" s="31">
        <v>0</v>
      </c>
      <c r="T9" s="23" t="s">
        <v>44</v>
      </c>
      <c r="U9" s="31">
        <v>0</v>
      </c>
      <c r="V9" s="30"/>
      <c r="W9" s="23" t="s">
        <v>44</v>
      </c>
      <c r="X9" s="31">
        <v>0</v>
      </c>
      <c r="Y9" s="23" t="s">
        <v>44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50</v>
      </c>
      <c r="AJ9" s="32"/>
      <c r="AK9" s="33"/>
    </row>
    <row r="10" spans="1:37" s="34" customFormat="1">
      <c r="A10" s="23">
        <v>2</v>
      </c>
      <c r="B10" s="24" t="s">
        <v>43</v>
      </c>
      <c r="C10" s="23">
        <v>0</v>
      </c>
      <c r="D10" s="23">
        <v>25246</v>
      </c>
      <c r="E10" s="25">
        <v>43943.601053240738</v>
      </c>
      <c r="F10" s="26">
        <v>44057</v>
      </c>
      <c r="G10" s="27">
        <v>3599.1</v>
      </c>
      <c r="H10" s="28">
        <v>0</v>
      </c>
      <c r="I10" s="28">
        <v>0</v>
      </c>
      <c r="J10" s="28">
        <v>3599.1</v>
      </c>
      <c r="K10" s="29">
        <v>0</v>
      </c>
      <c r="L10" s="28">
        <v>0</v>
      </c>
      <c r="M10" s="28">
        <v>0</v>
      </c>
      <c r="N10" s="28">
        <v>3599.1</v>
      </c>
      <c r="O10" s="28">
        <v>0</v>
      </c>
      <c r="P10" s="24">
        <v>25246</v>
      </c>
      <c r="Q10" s="30">
        <v>3599.1</v>
      </c>
      <c r="R10" s="31">
        <v>0</v>
      </c>
      <c r="S10" s="31">
        <v>0</v>
      </c>
      <c r="T10" s="23" t="s">
        <v>44</v>
      </c>
      <c r="U10" s="31">
        <v>0</v>
      </c>
      <c r="V10" s="30"/>
      <c r="W10" s="23" t="s">
        <v>44</v>
      </c>
      <c r="X10" s="31">
        <v>0</v>
      </c>
      <c r="Y10" s="23" t="s">
        <v>44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50</v>
      </c>
      <c r="AJ10" s="32"/>
      <c r="AK10" s="33"/>
    </row>
    <row r="11" spans="1:37" s="34" customFormat="1">
      <c r="A11" s="23">
        <v>3</v>
      </c>
      <c r="B11" s="24" t="s">
        <v>43</v>
      </c>
      <c r="C11" s="23">
        <v>0</v>
      </c>
      <c r="D11" s="23">
        <v>29444</v>
      </c>
      <c r="E11" s="25">
        <v>44037.377465277779</v>
      </c>
      <c r="F11" s="26">
        <v>44057</v>
      </c>
      <c r="G11" s="27">
        <v>5852.88</v>
      </c>
      <c r="H11" s="28">
        <v>0</v>
      </c>
      <c r="I11" s="28">
        <v>0</v>
      </c>
      <c r="J11" s="28">
        <v>5852.88</v>
      </c>
      <c r="K11" s="29">
        <v>0</v>
      </c>
      <c r="L11" s="28">
        <v>0</v>
      </c>
      <c r="M11" s="28">
        <v>0</v>
      </c>
      <c r="N11" s="28">
        <v>5852.88</v>
      </c>
      <c r="O11" s="28">
        <v>0</v>
      </c>
      <c r="P11" s="24">
        <v>29444</v>
      </c>
      <c r="Q11" s="30">
        <v>5852.88</v>
      </c>
      <c r="R11" s="31">
        <v>0</v>
      </c>
      <c r="S11" s="31">
        <v>0</v>
      </c>
      <c r="T11" s="23" t="s">
        <v>44</v>
      </c>
      <c r="U11" s="31">
        <v>0</v>
      </c>
      <c r="V11" s="30"/>
      <c r="W11" s="23" t="s">
        <v>44</v>
      </c>
      <c r="X11" s="31">
        <v>0</v>
      </c>
      <c r="Y11" s="23" t="s">
        <v>44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50</v>
      </c>
      <c r="AJ11" s="32"/>
      <c r="AK11" s="33"/>
    </row>
    <row r="12" spans="1:37" s="34" customFormat="1">
      <c r="A12" s="23">
        <v>4</v>
      </c>
      <c r="B12" s="24" t="s">
        <v>43</v>
      </c>
      <c r="C12" s="23">
        <v>0</v>
      </c>
      <c r="D12" s="23">
        <v>30078</v>
      </c>
      <c r="E12" s="25">
        <v>44043.399988425925</v>
      </c>
      <c r="F12" s="26">
        <v>44057</v>
      </c>
      <c r="G12" s="27">
        <v>3098.12</v>
      </c>
      <c r="H12" s="28">
        <v>0</v>
      </c>
      <c r="I12" s="28">
        <v>0</v>
      </c>
      <c r="J12" s="28">
        <v>3098.12</v>
      </c>
      <c r="K12" s="29">
        <v>0</v>
      </c>
      <c r="L12" s="28">
        <v>0</v>
      </c>
      <c r="M12" s="28">
        <v>0</v>
      </c>
      <c r="N12" s="28">
        <v>3098.12</v>
      </c>
      <c r="O12" s="28">
        <v>0</v>
      </c>
      <c r="P12" s="24">
        <v>30078</v>
      </c>
      <c r="Q12" s="30">
        <v>3098.12</v>
      </c>
      <c r="R12" s="31">
        <v>0</v>
      </c>
      <c r="S12" s="31">
        <v>0</v>
      </c>
      <c r="T12" s="23" t="s">
        <v>44</v>
      </c>
      <c r="U12" s="31">
        <v>0</v>
      </c>
      <c r="V12" s="30"/>
      <c r="W12" s="23" t="s">
        <v>44</v>
      </c>
      <c r="X12" s="31">
        <v>0</v>
      </c>
      <c r="Y12" s="23" t="s">
        <v>44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50</v>
      </c>
      <c r="AJ12" s="32"/>
      <c r="AK12" s="33"/>
    </row>
    <row r="13" spans="1:37" s="34" customFormat="1">
      <c r="A13" s="23">
        <v>5</v>
      </c>
      <c r="B13" s="24" t="s">
        <v>43</v>
      </c>
      <c r="C13" s="23">
        <v>0</v>
      </c>
      <c r="D13" s="23">
        <v>30088</v>
      </c>
      <c r="E13" s="25">
        <v>44043.401099537034</v>
      </c>
      <c r="F13" s="26">
        <v>44057</v>
      </c>
      <c r="G13" s="27">
        <v>6411.37</v>
      </c>
      <c r="H13" s="28">
        <v>0</v>
      </c>
      <c r="I13" s="28">
        <v>0</v>
      </c>
      <c r="J13" s="28">
        <v>6411.37</v>
      </c>
      <c r="K13" s="29">
        <v>0</v>
      </c>
      <c r="L13" s="28">
        <v>0</v>
      </c>
      <c r="M13" s="28">
        <v>0</v>
      </c>
      <c r="N13" s="28">
        <v>6411.37</v>
      </c>
      <c r="O13" s="28">
        <v>0</v>
      </c>
      <c r="P13" s="24">
        <v>30088</v>
      </c>
      <c r="Q13" s="30">
        <v>6411.37</v>
      </c>
      <c r="R13" s="31">
        <v>0</v>
      </c>
      <c r="S13" s="31">
        <v>0</v>
      </c>
      <c r="T13" s="23" t="s">
        <v>44</v>
      </c>
      <c r="U13" s="31">
        <v>0</v>
      </c>
      <c r="V13" s="30"/>
      <c r="W13" s="23" t="s">
        <v>44</v>
      </c>
      <c r="X13" s="31">
        <v>0</v>
      </c>
      <c r="Y13" s="23" t="s">
        <v>44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50</v>
      </c>
      <c r="AJ13" s="32"/>
      <c r="AK13" s="33"/>
    </row>
    <row r="14" spans="1:37" s="34" customFormat="1">
      <c r="A14" s="23">
        <v>6</v>
      </c>
      <c r="B14" s="24" t="s">
        <v>43</v>
      </c>
      <c r="C14" s="23">
        <v>0</v>
      </c>
      <c r="D14" s="23">
        <v>30588</v>
      </c>
      <c r="E14" s="25">
        <v>44057.833483796298</v>
      </c>
      <c r="F14" s="26">
        <v>44078</v>
      </c>
      <c r="G14" s="27">
        <v>3157</v>
      </c>
      <c r="H14" s="28">
        <v>0</v>
      </c>
      <c r="I14" s="28">
        <v>0</v>
      </c>
      <c r="J14" s="28">
        <v>3157</v>
      </c>
      <c r="K14" s="29">
        <v>0</v>
      </c>
      <c r="L14" s="28">
        <v>0</v>
      </c>
      <c r="M14" s="28">
        <v>0</v>
      </c>
      <c r="N14" s="28">
        <v>3157</v>
      </c>
      <c r="O14" s="28">
        <v>0</v>
      </c>
      <c r="P14" s="24">
        <v>30588</v>
      </c>
      <c r="Q14" s="30">
        <v>3157</v>
      </c>
      <c r="R14" s="31">
        <v>0</v>
      </c>
      <c r="S14" s="31">
        <v>0</v>
      </c>
      <c r="T14" s="23" t="s">
        <v>44</v>
      </c>
      <c r="U14" s="31">
        <v>0</v>
      </c>
      <c r="V14" s="30"/>
      <c r="W14" s="23" t="s">
        <v>44</v>
      </c>
      <c r="X14" s="31">
        <v>0</v>
      </c>
      <c r="Y14" s="23" t="s">
        <v>44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50</v>
      </c>
      <c r="AJ14" s="32"/>
      <c r="AK14" s="33"/>
    </row>
    <row r="15" spans="1:37" s="34" customFormat="1">
      <c r="A15" s="23">
        <v>7</v>
      </c>
      <c r="B15" s="24" t="s">
        <v>43</v>
      </c>
      <c r="C15" s="23">
        <v>0</v>
      </c>
      <c r="D15" s="23">
        <v>30829</v>
      </c>
      <c r="E15" s="25">
        <v>44061.839247685188</v>
      </c>
      <c r="F15" s="26">
        <v>44078</v>
      </c>
      <c r="G15" s="27">
        <v>3591.67</v>
      </c>
      <c r="H15" s="28">
        <v>0</v>
      </c>
      <c r="I15" s="28">
        <v>0</v>
      </c>
      <c r="J15" s="28">
        <v>3591.67</v>
      </c>
      <c r="K15" s="29">
        <v>0</v>
      </c>
      <c r="L15" s="28">
        <v>0</v>
      </c>
      <c r="M15" s="28">
        <v>0</v>
      </c>
      <c r="N15" s="28">
        <v>3591.67</v>
      </c>
      <c r="O15" s="28">
        <v>0</v>
      </c>
      <c r="P15" s="24">
        <v>30829</v>
      </c>
      <c r="Q15" s="30">
        <v>3591.67</v>
      </c>
      <c r="R15" s="31">
        <v>0</v>
      </c>
      <c r="S15" s="31">
        <v>0</v>
      </c>
      <c r="T15" s="23" t="s">
        <v>44</v>
      </c>
      <c r="U15" s="31">
        <v>0</v>
      </c>
      <c r="V15" s="30"/>
      <c r="W15" s="23" t="s">
        <v>44</v>
      </c>
      <c r="X15" s="31">
        <v>0</v>
      </c>
      <c r="Y15" s="23" t="s">
        <v>44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50</v>
      </c>
      <c r="AJ15" s="32"/>
      <c r="AK15" s="33"/>
    </row>
    <row r="16" spans="1:37" s="34" customFormat="1">
      <c r="A16" s="23">
        <v>8</v>
      </c>
      <c r="B16" s="24" t="s">
        <v>43</v>
      </c>
      <c r="C16" s="23">
        <v>0</v>
      </c>
      <c r="D16" s="23">
        <v>31125</v>
      </c>
      <c r="E16" s="25">
        <v>44064.84447916667</v>
      </c>
      <c r="F16" s="26">
        <v>44085</v>
      </c>
      <c r="G16" s="27">
        <v>368685</v>
      </c>
      <c r="H16" s="28">
        <v>0</v>
      </c>
      <c r="I16" s="28">
        <v>0</v>
      </c>
      <c r="J16" s="28">
        <v>368685</v>
      </c>
      <c r="K16" s="29">
        <v>0</v>
      </c>
      <c r="L16" s="28">
        <v>0</v>
      </c>
      <c r="M16" s="28">
        <v>0</v>
      </c>
      <c r="N16" s="28">
        <v>368685</v>
      </c>
      <c r="O16" s="28">
        <v>0</v>
      </c>
      <c r="P16" s="24">
        <v>31125</v>
      </c>
      <c r="Q16" s="30">
        <v>368685</v>
      </c>
      <c r="R16" s="31">
        <v>0</v>
      </c>
      <c r="S16" s="31">
        <v>0</v>
      </c>
      <c r="T16" s="23" t="s">
        <v>44</v>
      </c>
      <c r="U16" s="31">
        <v>0</v>
      </c>
      <c r="V16" s="30"/>
      <c r="W16" s="23" t="s">
        <v>44</v>
      </c>
      <c r="X16" s="31">
        <v>0</v>
      </c>
      <c r="Y16" s="23" t="s">
        <v>44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50</v>
      </c>
      <c r="AJ16" s="32"/>
      <c r="AK16" s="33"/>
    </row>
    <row r="17" spans="1:37" s="34" customFormat="1">
      <c r="A17" s="23">
        <v>9</v>
      </c>
      <c r="B17" s="24" t="s">
        <v>43</v>
      </c>
      <c r="C17" s="23">
        <v>0</v>
      </c>
      <c r="D17" s="23">
        <v>31133</v>
      </c>
      <c r="E17" s="25">
        <v>44065.845694444448</v>
      </c>
      <c r="F17" s="26">
        <v>44085</v>
      </c>
      <c r="G17" s="27">
        <v>212282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212282</v>
      </c>
      <c r="P17" s="24">
        <v>31133</v>
      </c>
      <c r="Q17" s="30">
        <v>212282</v>
      </c>
      <c r="R17" s="31">
        <v>0</v>
      </c>
      <c r="S17" s="31">
        <v>0</v>
      </c>
      <c r="T17" s="23" t="s">
        <v>44</v>
      </c>
      <c r="U17" s="31">
        <v>0</v>
      </c>
      <c r="V17" s="30"/>
      <c r="W17" s="23" t="s">
        <v>44</v>
      </c>
      <c r="X17" s="31">
        <v>212282</v>
      </c>
      <c r="Y17" s="23" t="s">
        <v>44</v>
      </c>
      <c r="Z17" s="31">
        <v>212282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51</v>
      </c>
      <c r="AJ17" s="32"/>
      <c r="AK17" s="33"/>
    </row>
    <row r="18" spans="1:37" s="34" customFormat="1">
      <c r="A18" s="23">
        <v>10</v>
      </c>
      <c r="B18" s="24" t="s">
        <v>43</v>
      </c>
      <c r="C18" s="23">
        <v>0</v>
      </c>
      <c r="D18" s="23">
        <v>31843</v>
      </c>
      <c r="E18" s="25">
        <v>44070.860034722224</v>
      </c>
      <c r="F18" s="26">
        <v>44078</v>
      </c>
      <c r="G18" s="27">
        <v>2382.4499999999998</v>
      </c>
      <c r="H18" s="28">
        <v>0</v>
      </c>
      <c r="I18" s="28">
        <v>0</v>
      </c>
      <c r="J18" s="28">
        <v>2382.4499999999998</v>
      </c>
      <c r="K18" s="29">
        <v>0</v>
      </c>
      <c r="L18" s="28">
        <v>0</v>
      </c>
      <c r="M18" s="28">
        <v>0</v>
      </c>
      <c r="N18" s="28">
        <v>2382.4499999999998</v>
      </c>
      <c r="O18" s="28">
        <v>0</v>
      </c>
      <c r="P18" s="24">
        <v>31843</v>
      </c>
      <c r="Q18" s="30">
        <v>2382.4499999999998</v>
      </c>
      <c r="R18" s="31">
        <v>0</v>
      </c>
      <c r="S18" s="31">
        <v>0</v>
      </c>
      <c r="T18" s="23" t="s">
        <v>44</v>
      </c>
      <c r="U18" s="31">
        <v>0</v>
      </c>
      <c r="V18" s="30"/>
      <c r="W18" s="23" t="s">
        <v>44</v>
      </c>
      <c r="X18" s="31">
        <v>0</v>
      </c>
      <c r="Y18" s="23" t="s">
        <v>44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50</v>
      </c>
      <c r="AJ18" s="32"/>
      <c r="AK18" s="33"/>
    </row>
    <row r="19" spans="1:37" s="34" customFormat="1">
      <c r="A19" s="23">
        <v>11</v>
      </c>
      <c r="B19" s="24" t="s">
        <v>43</v>
      </c>
      <c r="C19" s="23">
        <v>0</v>
      </c>
      <c r="D19" s="23">
        <v>32108</v>
      </c>
      <c r="E19" s="25">
        <v>44071.870300925926</v>
      </c>
      <c r="F19" s="26">
        <v>44078</v>
      </c>
      <c r="G19" s="27">
        <v>4680.8599999999997</v>
      </c>
      <c r="H19" s="28">
        <v>0</v>
      </c>
      <c r="I19" s="28">
        <v>0</v>
      </c>
      <c r="J19" s="28">
        <v>4680.8599999999997</v>
      </c>
      <c r="K19" s="29">
        <v>0</v>
      </c>
      <c r="L19" s="28">
        <v>0</v>
      </c>
      <c r="M19" s="28">
        <v>0</v>
      </c>
      <c r="N19" s="28">
        <v>4680.8599999999997</v>
      </c>
      <c r="O19" s="28">
        <v>0</v>
      </c>
      <c r="P19" s="24">
        <v>32108</v>
      </c>
      <c r="Q19" s="30">
        <v>4680.8599999999997</v>
      </c>
      <c r="R19" s="31">
        <v>0</v>
      </c>
      <c r="S19" s="31">
        <v>0</v>
      </c>
      <c r="T19" s="23" t="s">
        <v>44</v>
      </c>
      <c r="U19" s="31">
        <v>0</v>
      </c>
      <c r="V19" s="30"/>
      <c r="W19" s="23" t="s">
        <v>44</v>
      </c>
      <c r="X19" s="31">
        <v>0</v>
      </c>
      <c r="Y19" s="23" t="s">
        <v>44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50</v>
      </c>
      <c r="AJ19" s="32"/>
      <c r="AK19" s="33"/>
    </row>
    <row r="20" spans="1:37" s="34" customFormat="1">
      <c r="A20" s="23">
        <v>12</v>
      </c>
      <c r="B20" s="24" t="s">
        <v>43</v>
      </c>
      <c r="C20" s="23">
        <v>0</v>
      </c>
      <c r="D20" s="23">
        <v>32244</v>
      </c>
      <c r="E20" s="25">
        <v>44072.873298611114</v>
      </c>
      <c r="F20" s="26">
        <v>44078</v>
      </c>
      <c r="G20" s="27">
        <v>32122.06</v>
      </c>
      <c r="H20" s="28">
        <v>0</v>
      </c>
      <c r="I20" s="28">
        <v>0</v>
      </c>
      <c r="J20" s="28">
        <v>32122.06</v>
      </c>
      <c r="K20" s="29">
        <v>0</v>
      </c>
      <c r="L20" s="28">
        <v>0</v>
      </c>
      <c r="M20" s="28">
        <v>0</v>
      </c>
      <c r="N20" s="28">
        <v>32122.06</v>
      </c>
      <c r="O20" s="28">
        <v>0</v>
      </c>
      <c r="P20" s="24">
        <v>32244</v>
      </c>
      <c r="Q20" s="30">
        <v>32122.06</v>
      </c>
      <c r="R20" s="31">
        <v>0</v>
      </c>
      <c r="S20" s="31">
        <v>0</v>
      </c>
      <c r="T20" s="23" t="s">
        <v>44</v>
      </c>
      <c r="U20" s="31">
        <v>0</v>
      </c>
      <c r="V20" s="30"/>
      <c r="W20" s="23" t="s">
        <v>44</v>
      </c>
      <c r="X20" s="31">
        <v>0</v>
      </c>
      <c r="Y20" s="23" t="s">
        <v>44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50</v>
      </c>
      <c r="AJ20" s="32"/>
      <c r="AK20" s="33"/>
    </row>
    <row r="21" spans="1:37" s="34" customFormat="1">
      <c r="A21" s="23">
        <v>13</v>
      </c>
      <c r="B21" s="24" t="s">
        <v>43</v>
      </c>
      <c r="C21" s="23">
        <v>0</v>
      </c>
      <c r="D21" s="23">
        <v>32400</v>
      </c>
      <c r="E21" s="25">
        <v>44074</v>
      </c>
      <c r="F21" s="26">
        <v>44085</v>
      </c>
      <c r="G21" s="27">
        <v>1597473.53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1597473.53</v>
      </c>
      <c r="P21" s="24">
        <v>32400</v>
      </c>
      <c r="Q21" s="30">
        <v>1597473.53</v>
      </c>
      <c r="R21" s="31">
        <v>0</v>
      </c>
      <c r="S21" s="31">
        <v>0</v>
      </c>
      <c r="T21" s="23" t="s">
        <v>44</v>
      </c>
      <c r="U21" s="31">
        <v>0</v>
      </c>
      <c r="V21" s="30"/>
      <c r="W21" s="23" t="s">
        <v>44</v>
      </c>
      <c r="X21" s="31">
        <v>1597473.53</v>
      </c>
      <c r="Y21" s="23" t="s">
        <v>44</v>
      </c>
      <c r="Z21" s="31">
        <v>0</v>
      </c>
      <c r="AA21" s="31"/>
      <c r="AB21" s="31">
        <v>0</v>
      </c>
      <c r="AC21" s="31">
        <v>0</v>
      </c>
      <c r="AD21" s="30"/>
      <c r="AE21" s="30">
        <v>1597473.53</v>
      </c>
      <c r="AF21" s="30">
        <v>12</v>
      </c>
      <c r="AG21" s="30">
        <v>0</v>
      </c>
      <c r="AH21" s="30">
        <v>12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43</v>
      </c>
      <c r="C22" s="23">
        <v>0</v>
      </c>
      <c r="D22" s="23">
        <v>32496</v>
      </c>
      <c r="E22" s="25">
        <v>44074</v>
      </c>
      <c r="F22" s="26">
        <v>44085</v>
      </c>
      <c r="G22" s="27">
        <v>48141.78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48141.78</v>
      </c>
      <c r="P22" s="24">
        <v>32496</v>
      </c>
      <c r="Q22" s="30">
        <v>48141.78</v>
      </c>
      <c r="R22" s="31">
        <v>0</v>
      </c>
      <c r="S22" s="31">
        <v>0</v>
      </c>
      <c r="T22" s="23" t="s">
        <v>44</v>
      </c>
      <c r="U22" s="31">
        <v>0</v>
      </c>
      <c r="V22" s="30"/>
      <c r="W22" s="23" t="s">
        <v>44</v>
      </c>
      <c r="X22" s="31">
        <v>48141.78</v>
      </c>
      <c r="Y22" s="23" t="s">
        <v>44</v>
      </c>
      <c r="Z22" s="31">
        <v>48141.78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51</v>
      </c>
      <c r="AJ22" s="32"/>
      <c r="AK22" s="33"/>
    </row>
    <row r="23" spans="1:37" s="34" customFormat="1">
      <c r="A23" s="23">
        <v>15</v>
      </c>
      <c r="B23" s="24" t="s">
        <v>43</v>
      </c>
      <c r="C23" s="23">
        <v>0</v>
      </c>
      <c r="D23" s="23">
        <v>32660</v>
      </c>
      <c r="E23" s="25">
        <v>44074.903483796297</v>
      </c>
      <c r="F23" s="26">
        <v>44078</v>
      </c>
      <c r="G23" s="27">
        <v>9892</v>
      </c>
      <c r="H23" s="28">
        <v>0</v>
      </c>
      <c r="I23" s="28">
        <v>0</v>
      </c>
      <c r="J23" s="28">
        <v>9892</v>
      </c>
      <c r="K23" s="29">
        <v>0</v>
      </c>
      <c r="L23" s="28">
        <v>0</v>
      </c>
      <c r="M23" s="28">
        <v>0</v>
      </c>
      <c r="N23" s="28">
        <v>9892</v>
      </c>
      <c r="O23" s="28">
        <v>0</v>
      </c>
      <c r="P23" s="24">
        <v>32660</v>
      </c>
      <c r="Q23" s="30">
        <v>9892</v>
      </c>
      <c r="R23" s="31">
        <v>0</v>
      </c>
      <c r="S23" s="31">
        <v>0</v>
      </c>
      <c r="T23" s="23" t="s">
        <v>44</v>
      </c>
      <c r="U23" s="31">
        <v>0</v>
      </c>
      <c r="V23" s="30"/>
      <c r="W23" s="23" t="s">
        <v>44</v>
      </c>
      <c r="X23" s="31">
        <v>0</v>
      </c>
      <c r="Y23" s="23" t="s">
        <v>44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50</v>
      </c>
      <c r="AJ23" s="32"/>
      <c r="AK23" s="33"/>
    </row>
    <row r="24" spans="1:37" s="34" customFormat="1">
      <c r="A24" s="23">
        <v>16</v>
      </c>
      <c r="B24" s="24" t="s">
        <v>43</v>
      </c>
      <c r="C24" s="23">
        <v>0</v>
      </c>
      <c r="D24" s="23">
        <v>34158</v>
      </c>
      <c r="E24" s="25">
        <v>44097.62773148148</v>
      </c>
      <c r="F24" s="26">
        <v>44119</v>
      </c>
      <c r="G24" s="27">
        <v>3136117</v>
      </c>
      <c r="H24" s="28">
        <v>0</v>
      </c>
      <c r="I24" s="28">
        <v>0</v>
      </c>
      <c r="J24" s="28">
        <v>3136117</v>
      </c>
      <c r="K24" s="29">
        <v>0</v>
      </c>
      <c r="L24" s="28">
        <v>0</v>
      </c>
      <c r="M24" s="28">
        <v>0</v>
      </c>
      <c r="N24" s="28">
        <v>3136117</v>
      </c>
      <c r="O24" s="28">
        <v>0</v>
      </c>
      <c r="P24" s="24">
        <v>34158</v>
      </c>
      <c r="Q24" s="30">
        <v>3136117</v>
      </c>
      <c r="R24" s="31">
        <v>0</v>
      </c>
      <c r="S24" s="31">
        <v>0</v>
      </c>
      <c r="T24" s="23" t="s">
        <v>44</v>
      </c>
      <c r="U24" s="31">
        <v>0</v>
      </c>
      <c r="V24" s="30"/>
      <c r="W24" s="23" t="s">
        <v>44</v>
      </c>
      <c r="X24" s="31">
        <v>0</v>
      </c>
      <c r="Y24" s="23" t="s">
        <v>44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50</v>
      </c>
      <c r="AJ24" s="32"/>
      <c r="AK24" s="33"/>
    </row>
    <row r="25" spans="1:37" s="34" customFormat="1">
      <c r="A25" s="23">
        <v>17</v>
      </c>
      <c r="B25" s="24" t="s">
        <v>43</v>
      </c>
      <c r="C25" s="23">
        <v>0</v>
      </c>
      <c r="D25" s="23">
        <v>34260</v>
      </c>
      <c r="E25" s="25">
        <v>44098.631307870368</v>
      </c>
      <c r="F25" s="26">
        <v>44112</v>
      </c>
      <c r="G25" s="27">
        <v>160936</v>
      </c>
      <c r="H25" s="28">
        <v>0</v>
      </c>
      <c r="I25" s="28">
        <v>0</v>
      </c>
      <c r="J25" s="28">
        <v>160936</v>
      </c>
      <c r="K25" s="29">
        <v>0</v>
      </c>
      <c r="L25" s="28">
        <v>0</v>
      </c>
      <c r="M25" s="28">
        <v>0</v>
      </c>
      <c r="N25" s="28">
        <v>160936</v>
      </c>
      <c r="O25" s="28">
        <v>0</v>
      </c>
      <c r="P25" s="24">
        <v>34260</v>
      </c>
      <c r="Q25" s="30">
        <v>160936</v>
      </c>
      <c r="R25" s="31">
        <v>0</v>
      </c>
      <c r="S25" s="31">
        <v>0</v>
      </c>
      <c r="T25" s="23" t="s">
        <v>44</v>
      </c>
      <c r="U25" s="31">
        <v>0</v>
      </c>
      <c r="V25" s="30"/>
      <c r="W25" s="23" t="s">
        <v>44</v>
      </c>
      <c r="X25" s="31">
        <v>0</v>
      </c>
      <c r="Y25" s="23" t="s">
        <v>44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50</v>
      </c>
      <c r="AJ25" s="32"/>
      <c r="AK25" s="33"/>
    </row>
    <row r="26" spans="1:37" s="34" customFormat="1">
      <c r="A26" s="23">
        <v>18</v>
      </c>
      <c r="B26" s="24" t="s">
        <v>43</v>
      </c>
      <c r="C26" s="23">
        <v>0</v>
      </c>
      <c r="D26" s="23">
        <v>34489</v>
      </c>
      <c r="E26" s="25">
        <v>44099.642152777778</v>
      </c>
      <c r="F26" s="26">
        <v>44112</v>
      </c>
      <c r="G26" s="27">
        <v>754475</v>
      </c>
      <c r="H26" s="28">
        <v>0</v>
      </c>
      <c r="I26" s="28">
        <v>0</v>
      </c>
      <c r="J26" s="28">
        <v>754475</v>
      </c>
      <c r="K26" s="29">
        <v>0</v>
      </c>
      <c r="L26" s="28">
        <v>0</v>
      </c>
      <c r="M26" s="28">
        <v>0</v>
      </c>
      <c r="N26" s="28">
        <v>754475</v>
      </c>
      <c r="O26" s="28">
        <v>0</v>
      </c>
      <c r="P26" s="24">
        <v>34489</v>
      </c>
      <c r="Q26" s="30">
        <v>754475</v>
      </c>
      <c r="R26" s="31">
        <v>0</v>
      </c>
      <c r="S26" s="31">
        <v>0</v>
      </c>
      <c r="T26" s="23" t="s">
        <v>44</v>
      </c>
      <c r="U26" s="31">
        <v>0</v>
      </c>
      <c r="V26" s="30"/>
      <c r="W26" s="23" t="s">
        <v>44</v>
      </c>
      <c r="X26" s="31">
        <v>0</v>
      </c>
      <c r="Y26" s="23" t="s">
        <v>44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50</v>
      </c>
      <c r="AJ26" s="32"/>
      <c r="AK26" s="33"/>
    </row>
    <row r="27" spans="1:37" s="34" customFormat="1">
      <c r="A27" s="23">
        <v>19</v>
      </c>
      <c r="B27" s="24" t="s">
        <v>43</v>
      </c>
      <c r="C27" s="23">
        <v>0</v>
      </c>
      <c r="D27" s="23">
        <v>34527</v>
      </c>
      <c r="E27" s="25">
        <v>44101.645509259259</v>
      </c>
      <c r="F27" s="26">
        <v>44119</v>
      </c>
      <c r="G27" s="27">
        <v>676135</v>
      </c>
      <c r="H27" s="28">
        <v>0</v>
      </c>
      <c r="I27" s="28">
        <v>0</v>
      </c>
      <c r="J27" s="28">
        <v>676135</v>
      </c>
      <c r="K27" s="29">
        <v>0</v>
      </c>
      <c r="L27" s="28">
        <v>0</v>
      </c>
      <c r="M27" s="28">
        <v>0</v>
      </c>
      <c r="N27" s="28">
        <v>676135</v>
      </c>
      <c r="O27" s="28">
        <v>0</v>
      </c>
      <c r="P27" s="24">
        <v>34527</v>
      </c>
      <c r="Q27" s="30">
        <v>676135</v>
      </c>
      <c r="R27" s="31">
        <v>0</v>
      </c>
      <c r="S27" s="31">
        <v>0</v>
      </c>
      <c r="T27" s="23" t="s">
        <v>44</v>
      </c>
      <c r="U27" s="31">
        <v>0</v>
      </c>
      <c r="V27" s="30"/>
      <c r="W27" s="23" t="s">
        <v>44</v>
      </c>
      <c r="X27" s="31">
        <v>0</v>
      </c>
      <c r="Y27" s="23" t="s">
        <v>44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50</v>
      </c>
      <c r="AJ27" s="32"/>
      <c r="AK27" s="33"/>
    </row>
    <row r="28" spans="1:37" s="34" customFormat="1">
      <c r="A28" s="23">
        <v>20</v>
      </c>
      <c r="B28" s="24" t="s">
        <v>43</v>
      </c>
      <c r="C28" s="23">
        <v>0</v>
      </c>
      <c r="D28" s="23">
        <v>35997</v>
      </c>
      <c r="E28" s="25">
        <v>44123</v>
      </c>
      <c r="F28" s="26">
        <v>44153</v>
      </c>
      <c r="G28" s="27">
        <v>894865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894865</v>
      </c>
      <c r="P28" s="24">
        <v>35997</v>
      </c>
      <c r="Q28" s="30">
        <v>894865</v>
      </c>
      <c r="R28" s="31">
        <v>0</v>
      </c>
      <c r="S28" s="31">
        <v>0</v>
      </c>
      <c r="T28" s="23" t="s">
        <v>44</v>
      </c>
      <c r="U28" s="31">
        <v>0</v>
      </c>
      <c r="V28" s="30"/>
      <c r="W28" s="23" t="s">
        <v>44</v>
      </c>
      <c r="X28" s="31">
        <v>894865</v>
      </c>
      <c r="Y28" s="23" t="s">
        <v>44</v>
      </c>
      <c r="Z28" s="31">
        <v>0</v>
      </c>
      <c r="AA28" s="31"/>
      <c r="AB28" s="31">
        <v>0</v>
      </c>
      <c r="AC28" s="31">
        <v>0</v>
      </c>
      <c r="AD28" s="30"/>
      <c r="AE28" s="30">
        <v>894865</v>
      </c>
      <c r="AF28" s="30">
        <v>19</v>
      </c>
      <c r="AG28" s="30">
        <v>0</v>
      </c>
      <c r="AH28" s="30">
        <v>19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43</v>
      </c>
      <c r="C29" s="23">
        <v>0</v>
      </c>
      <c r="D29" s="23">
        <v>37537</v>
      </c>
      <c r="E29" s="25">
        <v>44132</v>
      </c>
      <c r="F29" s="26">
        <v>44155</v>
      </c>
      <c r="G29" s="27">
        <v>461862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461862</v>
      </c>
      <c r="P29" s="24">
        <v>37537</v>
      </c>
      <c r="Q29" s="30">
        <v>461862</v>
      </c>
      <c r="R29" s="31">
        <v>0</v>
      </c>
      <c r="S29" s="31">
        <v>0</v>
      </c>
      <c r="T29" s="23" t="s">
        <v>44</v>
      </c>
      <c r="U29" s="31">
        <v>0</v>
      </c>
      <c r="V29" s="30"/>
      <c r="W29" s="23" t="s">
        <v>44</v>
      </c>
      <c r="X29" s="31">
        <v>461862</v>
      </c>
      <c r="Y29" s="23" t="s">
        <v>44</v>
      </c>
      <c r="Z29" s="31">
        <v>0</v>
      </c>
      <c r="AA29" s="31"/>
      <c r="AB29" s="31">
        <v>0</v>
      </c>
      <c r="AC29" s="31">
        <v>0</v>
      </c>
      <c r="AD29" s="30"/>
      <c r="AE29" s="30">
        <v>461862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43</v>
      </c>
      <c r="C30" s="23">
        <v>0</v>
      </c>
      <c r="D30" s="23">
        <v>38344</v>
      </c>
      <c r="E30" s="25">
        <v>44135</v>
      </c>
      <c r="F30" s="26">
        <v>44153</v>
      </c>
      <c r="G30" s="27">
        <v>2400000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2400000</v>
      </c>
      <c r="P30" s="24">
        <v>38344</v>
      </c>
      <c r="Q30" s="30">
        <v>2400000</v>
      </c>
      <c r="R30" s="31">
        <v>0</v>
      </c>
      <c r="S30" s="31">
        <v>0</v>
      </c>
      <c r="T30" s="23" t="s">
        <v>44</v>
      </c>
      <c r="U30" s="31">
        <v>0</v>
      </c>
      <c r="V30" s="30"/>
      <c r="W30" s="23" t="s">
        <v>44</v>
      </c>
      <c r="X30" s="31">
        <v>2400000</v>
      </c>
      <c r="Y30" s="23" t="s">
        <v>44</v>
      </c>
      <c r="Z30" s="31">
        <v>0</v>
      </c>
      <c r="AA30" s="31"/>
      <c r="AB30" s="31">
        <v>0</v>
      </c>
      <c r="AC30" s="31">
        <v>0</v>
      </c>
      <c r="AD30" s="30"/>
      <c r="AE30" s="30">
        <v>2400000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43</v>
      </c>
      <c r="C31" s="23">
        <v>0</v>
      </c>
      <c r="D31" s="23">
        <v>38373</v>
      </c>
      <c r="E31" s="25">
        <v>44135</v>
      </c>
      <c r="F31" s="26">
        <v>44153</v>
      </c>
      <c r="G31" s="27">
        <v>271200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271200</v>
      </c>
      <c r="P31" s="24">
        <v>38373</v>
      </c>
      <c r="Q31" s="30">
        <v>271200</v>
      </c>
      <c r="R31" s="31">
        <v>0</v>
      </c>
      <c r="S31" s="31">
        <v>0</v>
      </c>
      <c r="T31" s="23" t="s">
        <v>44</v>
      </c>
      <c r="U31" s="31">
        <v>0</v>
      </c>
      <c r="V31" s="30"/>
      <c r="W31" s="23" t="s">
        <v>44</v>
      </c>
      <c r="X31" s="31">
        <v>271200</v>
      </c>
      <c r="Y31" s="23" t="s">
        <v>44</v>
      </c>
      <c r="Z31" s="31">
        <v>0</v>
      </c>
      <c r="AA31" s="31"/>
      <c r="AB31" s="31">
        <v>0</v>
      </c>
      <c r="AC31" s="31">
        <v>0</v>
      </c>
      <c r="AD31" s="30"/>
      <c r="AE31" s="30">
        <v>271200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43</v>
      </c>
      <c r="C32" s="23">
        <v>0</v>
      </c>
      <c r="D32" s="23">
        <v>40581</v>
      </c>
      <c r="E32" s="25">
        <v>44162.845034722224</v>
      </c>
      <c r="F32" s="26">
        <v>44175</v>
      </c>
      <c r="G32" s="27">
        <v>3215</v>
      </c>
      <c r="H32" s="28">
        <v>0</v>
      </c>
      <c r="I32" s="28">
        <v>0</v>
      </c>
      <c r="J32" s="28">
        <v>3215</v>
      </c>
      <c r="K32" s="29">
        <v>0</v>
      </c>
      <c r="L32" s="28">
        <v>0</v>
      </c>
      <c r="M32" s="28">
        <v>0</v>
      </c>
      <c r="N32" s="28">
        <v>3215</v>
      </c>
      <c r="O32" s="28">
        <v>0</v>
      </c>
      <c r="P32" s="24">
        <v>40581</v>
      </c>
      <c r="Q32" s="30">
        <v>3215</v>
      </c>
      <c r="R32" s="31">
        <v>0</v>
      </c>
      <c r="S32" s="31">
        <v>0</v>
      </c>
      <c r="T32" s="23" t="s">
        <v>44</v>
      </c>
      <c r="U32" s="31">
        <v>0</v>
      </c>
      <c r="V32" s="30"/>
      <c r="W32" s="23" t="s">
        <v>44</v>
      </c>
      <c r="X32" s="31">
        <v>0</v>
      </c>
      <c r="Y32" s="23" t="s">
        <v>44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50</v>
      </c>
      <c r="AJ32" s="32"/>
      <c r="AK32" s="33"/>
    </row>
    <row r="33" spans="1:37" s="34" customFormat="1">
      <c r="A33" s="23">
        <v>25</v>
      </c>
      <c r="B33" s="24" t="s">
        <v>43</v>
      </c>
      <c r="C33" s="23">
        <v>0</v>
      </c>
      <c r="D33" s="23">
        <v>51011</v>
      </c>
      <c r="E33" s="25">
        <v>44273.476064814815</v>
      </c>
      <c r="F33" s="26">
        <v>44348</v>
      </c>
      <c r="G33" s="27">
        <v>35000</v>
      </c>
      <c r="H33" s="28">
        <v>0</v>
      </c>
      <c r="I33" s="28">
        <v>0</v>
      </c>
      <c r="J33" s="28">
        <v>35000</v>
      </c>
      <c r="K33" s="29">
        <v>0</v>
      </c>
      <c r="L33" s="28">
        <v>0</v>
      </c>
      <c r="M33" s="28">
        <v>0</v>
      </c>
      <c r="N33" s="28">
        <v>35000</v>
      </c>
      <c r="O33" s="28">
        <v>0</v>
      </c>
      <c r="P33" s="24">
        <v>51011</v>
      </c>
      <c r="Q33" s="30">
        <v>35000</v>
      </c>
      <c r="R33" s="31">
        <v>0</v>
      </c>
      <c r="S33" s="31">
        <v>0</v>
      </c>
      <c r="T33" s="23" t="s">
        <v>44</v>
      </c>
      <c r="U33" s="31">
        <v>0</v>
      </c>
      <c r="V33" s="30"/>
      <c r="W33" s="23" t="s">
        <v>44</v>
      </c>
      <c r="X33" s="31">
        <v>0</v>
      </c>
      <c r="Y33" s="23" t="s">
        <v>44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50</v>
      </c>
      <c r="AJ33" s="32"/>
      <c r="AK33" s="33"/>
    </row>
    <row r="34" spans="1:37" s="34" customFormat="1">
      <c r="A34" s="23">
        <v>26</v>
      </c>
      <c r="B34" s="24" t="s">
        <v>43</v>
      </c>
      <c r="C34" s="23">
        <v>0</v>
      </c>
      <c r="D34" s="23">
        <v>51032</v>
      </c>
      <c r="E34" s="25">
        <v>44273.47619212963</v>
      </c>
      <c r="F34" s="26">
        <v>44348</v>
      </c>
      <c r="G34" s="27">
        <v>120000</v>
      </c>
      <c r="H34" s="28">
        <v>0</v>
      </c>
      <c r="I34" s="28">
        <v>0</v>
      </c>
      <c r="J34" s="28">
        <v>120000</v>
      </c>
      <c r="K34" s="29">
        <v>0</v>
      </c>
      <c r="L34" s="28">
        <v>0</v>
      </c>
      <c r="M34" s="28">
        <v>0</v>
      </c>
      <c r="N34" s="28">
        <v>120000</v>
      </c>
      <c r="O34" s="28">
        <v>0</v>
      </c>
      <c r="P34" s="24">
        <v>51032</v>
      </c>
      <c r="Q34" s="30">
        <v>120000</v>
      </c>
      <c r="R34" s="31">
        <v>0</v>
      </c>
      <c r="S34" s="31">
        <v>0</v>
      </c>
      <c r="T34" s="23" t="s">
        <v>44</v>
      </c>
      <c r="U34" s="31">
        <v>0</v>
      </c>
      <c r="V34" s="30"/>
      <c r="W34" s="23" t="s">
        <v>44</v>
      </c>
      <c r="X34" s="31">
        <v>0</v>
      </c>
      <c r="Y34" s="23" t="s">
        <v>44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50</v>
      </c>
      <c r="AJ34" s="32"/>
      <c r="AK34" s="33"/>
    </row>
    <row r="35" spans="1:37" s="34" customFormat="1">
      <c r="A35" s="23">
        <v>27</v>
      </c>
      <c r="B35" s="24" t="s">
        <v>43</v>
      </c>
      <c r="C35" s="23">
        <v>0</v>
      </c>
      <c r="D35" s="23">
        <v>51078</v>
      </c>
      <c r="E35" s="25">
        <v>44273</v>
      </c>
      <c r="F35" s="26">
        <v>44301</v>
      </c>
      <c r="G35" s="27">
        <v>852241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852241</v>
      </c>
      <c r="P35" s="24">
        <v>51078</v>
      </c>
      <c r="Q35" s="30">
        <v>852241</v>
      </c>
      <c r="R35" s="31">
        <v>0</v>
      </c>
      <c r="S35" s="31">
        <v>0</v>
      </c>
      <c r="T35" s="23" t="s">
        <v>44</v>
      </c>
      <c r="U35" s="31">
        <v>0</v>
      </c>
      <c r="V35" s="30"/>
      <c r="W35" s="23" t="s">
        <v>44</v>
      </c>
      <c r="X35" s="31">
        <v>852241</v>
      </c>
      <c r="Y35" s="23" t="s">
        <v>44</v>
      </c>
      <c r="Z35" s="31">
        <v>0</v>
      </c>
      <c r="AA35" s="31"/>
      <c r="AB35" s="31">
        <v>0</v>
      </c>
      <c r="AC35" s="31">
        <v>0</v>
      </c>
      <c r="AD35" s="30"/>
      <c r="AE35" s="30">
        <v>852241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43</v>
      </c>
      <c r="C36" s="23">
        <v>0</v>
      </c>
      <c r="D36" s="23">
        <v>51080</v>
      </c>
      <c r="E36" s="25">
        <v>44273</v>
      </c>
      <c r="F36" s="26">
        <v>44301</v>
      </c>
      <c r="G36" s="27">
        <v>117400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117400</v>
      </c>
      <c r="P36" s="24">
        <v>51080</v>
      </c>
      <c r="Q36" s="30">
        <v>117400</v>
      </c>
      <c r="R36" s="31">
        <v>0</v>
      </c>
      <c r="S36" s="31">
        <v>0</v>
      </c>
      <c r="T36" s="23" t="s">
        <v>44</v>
      </c>
      <c r="U36" s="31">
        <v>0</v>
      </c>
      <c r="V36" s="30"/>
      <c r="W36" s="23" t="s">
        <v>44</v>
      </c>
      <c r="X36" s="31">
        <v>117400</v>
      </c>
      <c r="Y36" s="23" t="s">
        <v>44</v>
      </c>
      <c r="Z36" s="31">
        <v>0</v>
      </c>
      <c r="AA36" s="31"/>
      <c r="AB36" s="31">
        <v>0</v>
      </c>
      <c r="AC36" s="31">
        <v>0</v>
      </c>
      <c r="AD36" s="30"/>
      <c r="AE36" s="30">
        <v>117400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43</v>
      </c>
      <c r="C37" s="23">
        <v>0</v>
      </c>
      <c r="D37" s="23">
        <v>51090</v>
      </c>
      <c r="E37" s="25">
        <v>44273</v>
      </c>
      <c r="F37" s="26">
        <v>44362</v>
      </c>
      <c r="G37" s="27">
        <v>1274124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1274124</v>
      </c>
      <c r="P37" s="24">
        <v>51090</v>
      </c>
      <c r="Q37" s="30">
        <v>1274124</v>
      </c>
      <c r="R37" s="31">
        <v>0</v>
      </c>
      <c r="S37" s="31">
        <v>0</v>
      </c>
      <c r="T37" s="23" t="s">
        <v>44</v>
      </c>
      <c r="U37" s="31">
        <v>0</v>
      </c>
      <c r="V37" s="30"/>
      <c r="W37" s="23" t="s">
        <v>44</v>
      </c>
      <c r="X37" s="31">
        <v>1274124</v>
      </c>
      <c r="Y37" s="23" t="s">
        <v>44</v>
      </c>
      <c r="Z37" s="31">
        <v>0</v>
      </c>
      <c r="AA37" s="31"/>
      <c r="AB37" s="31">
        <v>0</v>
      </c>
      <c r="AC37" s="31">
        <v>0</v>
      </c>
      <c r="AD37" s="30"/>
      <c r="AE37" s="30">
        <v>1274124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43</v>
      </c>
      <c r="C38" s="23">
        <v>0</v>
      </c>
      <c r="D38" s="23">
        <v>51104</v>
      </c>
      <c r="E38" s="25">
        <v>44273.47859953704</v>
      </c>
      <c r="F38" s="26">
        <v>44348</v>
      </c>
      <c r="G38" s="27">
        <v>35000</v>
      </c>
      <c r="H38" s="28">
        <v>0</v>
      </c>
      <c r="I38" s="28">
        <v>0</v>
      </c>
      <c r="J38" s="28">
        <v>35000</v>
      </c>
      <c r="K38" s="29">
        <v>0</v>
      </c>
      <c r="L38" s="28">
        <v>0</v>
      </c>
      <c r="M38" s="28">
        <v>0</v>
      </c>
      <c r="N38" s="28">
        <v>35000</v>
      </c>
      <c r="O38" s="28">
        <v>0</v>
      </c>
      <c r="P38" s="24">
        <v>51104</v>
      </c>
      <c r="Q38" s="30">
        <v>35000</v>
      </c>
      <c r="R38" s="31">
        <v>0</v>
      </c>
      <c r="S38" s="31">
        <v>0</v>
      </c>
      <c r="T38" s="23" t="s">
        <v>44</v>
      </c>
      <c r="U38" s="31">
        <v>0</v>
      </c>
      <c r="V38" s="30"/>
      <c r="W38" s="23" t="s">
        <v>44</v>
      </c>
      <c r="X38" s="31">
        <v>0</v>
      </c>
      <c r="Y38" s="23" t="s">
        <v>44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50</v>
      </c>
      <c r="AJ38" s="32"/>
      <c r="AK38" s="33"/>
    </row>
    <row r="39" spans="1:37" s="34" customFormat="1">
      <c r="A39" s="23">
        <v>31</v>
      </c>
      <c r="B39" s="24" t="s">
        <v>43</v>
      </c>
      <c r="C39" s="23">
        <v>0</v>
      </c>
      <c r="D39" s="23">
        <v>51117</v>
      </c>
      <c r="E39" s="25">
        <v>44273</v>
      </c>
      <c r="F39" s="26">
        <v>44301</v>
      </c>
      <c r="G39" s="27">
        <v>360000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360000</v>
      </c>
      <c r="P39" s="24">
        <v>51117</v>
      </c>
      <c r="Q39" s="30">
        <v>360000</v>
      </c>
      <c r="R39" s="31">
        <v>0</v>
      </c>
      <c r="S39" s="31">
        <v>0</v>
      </c>
      <c r="T39" s="23" t="s">
        <v>44</v>
      </c>
      <c r="U39" s="31">
        <v>0</v>
      </c>
      <c r="V39" s="30"/>
      <c r="W39" s="23" t="s">
        <v>44</v>
      </c>
      <c r="X39" s="31">
        <v>360000</v>
      </c>
      <c r="Y39" s="23" t="s">
        <v>44</v>
      </c>
      <c r="Z39" s="31">
        <v>0</v>
      </c>
      <c r="AA39" s="31"/>
      <c r="AB39" s="31">
        <v>0</v>
      </c>
      <c r="AC39" s="31">
        <v>0</v>
      </c>
      <c r="AD39" s="30"/>
      <c r="AE39" s="30">
        <v>360000</v>
      </c>
      <c r="AF39" s="30">
        <v>30</v>
      </c>
      <c r="AG39" s="30">
        <v>0</v>
      </c>
      <c r="AH39" s="30">
        <v>30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43</v>
      </c>
      <c r="C40" s="23">
        <v>0</v>
      </c>
      <c r="D40" s="23">
        <v>51118</v>
      </c>
      <c r="E40" s="25">
        <v>44273</v>
      </c>
      <c r="F40" s="26">
        <v>44362</v>
      </c>
      <c r="G40" s="27">
        <v>123900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123900</v>
      </c>
      <c r="P40" s="24">
        <v>51118</v>
      </c>
      <c r="Q40" s="30">
        <v>123900</v>
      </c>
      <c r="R40" s="31">
        <v>0</v>
      </c>
      <c r="S40" s="31">
        <v>0</v>
      </c>
      <c r="T40" s="23" t="s">
        <v>44</v>
      </c>
      <c r="U40" s="31">
        <v>0</v>
      </c>
      <c r="V40" s="30"/>
      <c r="W40" s="23" t="s">
        <v>44</v>
      </c>
      <c r="X40" s="31">
        <v>123900</v>
      </c>
      <c r="Y40" s="23" t="s">
        <v>44</v>
      </c>
      <c r="Z40" s="31">
        <v>0</v>
      </c>
      <c r="AA40" s="31"/>
      <c r="AB40" s="31">
        <v>0</v>
      </c>
      <c r="AC40" s="31">
        <v>0</v>
      </c>
      <c r="AD40" s="30"/>
      <c r="AE40" s="30">
        <v>123900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43</v>
      </c>
      <c r="C41" s="23">
        <v>0</v>
      </c>
      <c r="D41" s="23">
        <v>51119</v>
      </c>
      <c r="E41" s="25">
        <v>44273</v>
      </c>
      <c r="F41" s="26">
        <v>44301</v>
      </c>
      <c r="G41" s="27">
        <v>360000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360000</v>
      </c>
      <c r="P41" s="24">
        <v>51119</v>
      </c>
      <c r="Q41" s="30">
        <v>360000</v>
      </c>
      <c r="R41" s="31">
        <v>0</v>
      </c>
      <c r="S41" s="31">
        <v>0</v>
      </c>
      <c r="T41" s="23" t="s">
        <v>44</v>
      </c>
      <c r="U41" s="31">
        <v>0</v>
      </c>
      <c r="V41" s="30"/>
      <c r="W41" s="23" t="s">
        <v>44</v>
      </c>
      <c r="X41" s="31">
        <v>360000</v>
      </c>
      <c r="Y41" s="23" t="s">
        <v>44</v>
      </c>
      <c r="Z41" s="31">
        <v>0</v>
      </c>
      <c r="AA41" s="31"/>
      <c r="AB41" s="31">
        <v>0</v>
      </c>
      <c r="AC41" s="31">
        <v>0</v>
      </c>
      <c r="AD41" s="30"/>
      <c r="AE41" s="30">
        <v>360000</v>
      </c>
      <c r="AF41" s="30">
        <v>32</v>
      </c>
      <c r="AG41" s="30">
        <v>0</v>
      </c>
      <c r="AH41" s="30">
        <v>32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43</v>
      </c>
      <c r="C42" s="23">
        <v>0</v>
      </c>
      <c r="D42" s="23">
        <v>51120</v>
      </c>
      <c r="E42" s="25">
        <v>44273</v>
      </c>
      <c r="F42" s="26">
        <v>44301</v>
      </c>
      <c r="G42" s="27">
        <v>270000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270000</v>
      </c>
      <c r="P42" s="24">
        <v>51120</v>
      </c>
      <c r="Q42" s="30">
        <v>270000</v>
      </c>
      <c r="R42" s="31">
        <v>0</v>
      </c>
      <c r="S42" s="31">
        <v>0</v>
      </c>
      <c r="T42" s="23" t="s">
        <v>44</v>
      </c>
      <c r="U42" s="31">
        <v>0</v>
      </c>
      <c r="V42" s="30"/>
      <c r="W42" s="23" t="s">
        <v>44</v>
      </c>
      <c r="X42" s="31">
        <v>270000</v>
      </c>
      <c r="Y42" s="23" t="s">
        <v>44</v>
      </c>
      <c r="Z42" s="31">
        <v>0</v>
      </c>
      <c r="AA42" s="31"/>
      <c r="AB42" s="31">
        <v>0</v>
      </c>
      <c r="AC42" s="31">
        <v>0</v>
      </c>
      <c r="AD42" s="30"/>
      <c r="AE42" s="30">
        <v>270000</v>
      </c>
      <c r="AF42" s="30">
        <v>33</v>
      </c>
      <c r="AG42" s="30">
        <v>0</v>
      </c>
      <c r="AH42" s="30">
        <v>33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43</v>
      </c>
      <c r="C43" s="23">
        <v>0</v>
      </c>
      <c r="D43" s="23">
        <v>51121</v>
      </c>
      <c r="E43" s="25">
        <v>44273</v>
      </c>
      <c r="F43" s="26">
        <v>44301</v>
      </c>
      <c r="G43" s="27">
        <v>180000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180000</v>
      </c>
      <c r="P43" s="24">
        <v>51121</v>
      </c>
      <c r="Q43" s="30">
        <v>180000</v>
      </c>
      <c r="R43" s="31">
        <v>0</v>
      </c>
      <c r="S43" s="31">
        <v>0</v>
      </c>
      <c r="T43" s="23" t="s">
        <v>44</v>
      </c>
      <c r="U43" s="31">
        <v>0</v>
      </c>
      <c r="V43" s="30"/>
      <c r="W43" s="23" t="s">
        <v>44</v>
      </c>
      <c r="X43" s="31">
        <v>180000</v>
      </c>
      <c r="Y43" s="23" t="s">
        <v>44</v>
      </c>
      <c r="Z43" s="31">
        <v>0</v>
      </c>
      <c r="AA43" s="31"/>
      <c r="AB43" s="31">
        <v>0</v>
      </c>
      <c r="AC43" s="31">
        <v>0</v>
      </c>
      <c r="AD43" s="30"/>
      <c r="AE43" s="30">
        <v>180000</v>
      </c>
      <c r="AF43" s="30">
        <v>34</v>
      </c>
      <c r="AG43" s="30">
        <v>0</v>
      </c>
      <c r="AH43" s="30">
        <v>34</v>
      </c>
      <c r="AI43" s="30" t="s">
        <v>52</v>
      </c>
      <c r="AJ43" s="32"/>
      <c r="AK43" s="33"/>
    </row>
    <row r="44" spans="1:37" s="34" customFormat="1">
      <c r="A44" s="23">
        <v>36</v>
      </c>
      <c r="B44" s="24" t="s">
        <v>43</v>
      </c>
      <c r="C44" s="23">
        <v>0</v>
      </c>
      <c r="D44" s="23">
        <v>51122</v>
      </c>
      <c r="E44" s="25">
        <v>44273</v>
      </c>
      <c r="F44" s="26">
        <v>44301</v>
      </c>
      <c r="G44" s="27">
        <v>117400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117400</v>
      </c>
      <c r="P44" s="24">
        <v>51122</v>
      </c>
      <c r="Q44" s="30">
        <v>117400</v>
      </c>
      <c r="R44" s="31">
        <v>0</v>
      </c>
      <c r="S44" s="31">
        <v>0</v>
      </c>
      <c r="T44" s="23" t="s">
        <v>44</v>
      </c>
      <c r="U44" s="31">
        <v>0</v>
      </c>
      <c r="V44" s="30"/>
      <c r="W44" s="23" t="s">
        <v>44</v>
      </c>
      <c r="X44" s="31">
        <v>117400</v>
      </c>
      <c r="Y44" s="23" t="s">
        <v>44</v>
      </c>
      <c r="Z44" s="31">
        <v>0</v>
      </c>
      <c r="AA44" s="31"/>
      <c r="AB44" s="31">
        <v>0</v>
      </c>
      <c r="AC44" s="31">
        <v>0</v>
      </c>
      <c r="AD44" s="30"/>
      <c r="AE44" s="30">
        <v>117400</v>
      </c>
      <c r="AF44" s="30">
        <v>35</v>
      </c>
      <c r="AG44" s="30">
        <v>0</v>
      </c>
      <c r="AH44" s="30">
        <v>35</v>
      </c>
      <c r="AI44" s="30" t="s">
        <v>52</v>
      </c>
      <c r="AJ44" s="32"/>
      <c r="AK44" s="33"/>
    </row>
    <row r="45" spans="1:37" s="34" customFormat="1">
      <c r="A45" s="23">
        <v>37</v>
      </c>
      <c r="B45" s="24" t="s">
        <v>43</v>
      </c>
      <c r="C45" s="23">
        <v>0</v>
      </c>
      <c r="D45" s="23">
        <v>51123</v>
      </c>
      <c r="E45" s="25">
        <v>44273.480543981481</v>
      </c>
      <c r="F45" s="26">
        <v>44362</v>
      </c>
      <c r="G45" s="27">
        <v>9998196</v>
      </c>
      <c r="H45" s="28">
        <v>0</v>
      </c>
      <c r="I45" s="28">
        <v>0</v>
      </c>
      <c r="J45" s="28">
        <v>8350000</v>
      </c>
      <c r="K45" s="29">
        <v>0</v>
      </c>
      <c r="L45" s="28">
        <v>0</v>
      </c>
      <c r="M45" s="28">
        <v>0</v>
      </c>
      <c r="N45" s="28">
        <v>8350000</v>
      </c>
      <c r="O45" s="28">
        <v>1648196</v>
      </c>
      <c r="P45" s="24">
        <v>51123</v>
      </c>
      <c r="Q45" s="30">
        <v>9998196</v>
      </c>
      <c r="R45" s="31">
        <v>0</v>
      </c>
      <c r="S45" s="31">
        <v>0</v>
      </c>
      <c r="T45" s="23" t="s">
        <v>44</v>
      </c>
      <c r="U45" s="31">
        <v>0</v>
      </c>
      <c r="V45" s="30"/>
      <c r="W45" s="23" t="s">
        <v>44</v>
      </c>
      <c r="X45" s="31">
        <v>1648196</v>
      </c>
      <c r="Y45" s="23" t="s">
        <v>44</v>
      </c>
      <c r="Z45" s="31">
        <v>0</v>
      </c>
      <c r="AA45" s="31"/>
      <c r="AB45" s="31">
        <v>0</v>
      </c>
      <c r="AC45" s="31">
        <v>0</v>
      </c>
      <c r="AD45" s="30"/>
      <c r="AE45" s="30">
        <v>1648196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43</v>
      </c>
      <c r="C46" s="23">
        <v>0</v>
      </c>
      <c r="D46" s="23">
        <v>51124</v>
      </c>
      <c r="E46" s="25">
        <v>44273</v>
      </c>
      <c r="F46" s="26">
        <v>44301</v>
      </c>
      <c r="G46" s="27">
        <v>90000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90000</v>
      </c>
      <c r="P46" s="24">
        <v>51124</v>
      </c>
      <c r="Q46" s="30">
        <v>90000</v>
      </c>
      <c r="R46" s="31">
        <v>0</v>
      </c>
      <c r="S46" s="31">
        <v>0</v>
      </c>
      <c r="T46" s="23" t="s">
        <v>44</v>
      </c>
      <c r="U46" s="31">
        <v>0</v>
      </c>
      <c r="V46" s="30"/>
      <c r="W46" s="23" t="s">
        <v>44</v>
      </c>
      <c r="X46" s="31">
        <v>90000</v>
      </c>
      <c r="Y46" s="23" t="s">
        <v>44</v>
      </c>
      <c r="Z46" s="31">
        <v>0</v>
      </c>
      <c r="AA46" s="31"/>
      <c r="AB46" s="31">
        <v>0</v>
      </c>
      <c r="AC46" s="31">
        <v>0</v>
      </c>
      <c r="AD46" s="30"/>
      <c r="AE46" s="30">
        <v>90000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43</v>
      </c>
      <c r="C47" s="23">
        <v>0</v>
      </c>
      <c r="D47" s="23">
        <v>51182</v>
      </c>
      <c r="E47" s="25">
        <v>44274</v>
      </c>
      <c r="F47" s="26">
        <v>44362</v>
      </c>
      <c r="G47" s="27">
        <v>169714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169714</v>
      </c>
      <c r="P47" s="24">
        <v>51182</v>
      </c>
      <c r="Q47" s="30">
        <v>169714</v>
      </c>
      <c r="R47" s="31">
        <v>0</v>
      </c>
      <c r="S47" s="31">
        <v>0</v>
      </c>
      <c r="T47" s="23" t="s">
        <v>44</v>
      </c>
      <c r="U47" s="31">
        <v>0</v>
      </c>
      <c r="V47" s="30"/>
      <c r="W47" s="23" t="s">
        <v>44</v>
      </c>
      <c r="X47" s="31">
        <v>169714</v>
      </c>
      <c r="Y47" s="23" t="s">
        <v>44</v>
      </c>
      <c r="Z47" s="31">
        <v>0</v>
      </c>
      <c r="AA47" s="31"/>
      <c r="AB47" s="31">
        <v>0</v>
      </c>
      <c r="AC47" s="31">
        <v>0</v>
      </c>
      <c r="AD47" s="30"/>
      <c r="AE47" s="30">
        <v>169714</v>
      </c>
      <c r="AF47" s="30">
        <v>38</v>
      </c>
      <c r="AG47" s="30">
        <v>0</v>
      </c>
      <c r="AH47" s="30">
        <v>38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43</v>
      </c>
      <c r="C48" s="23">
        <v>0</v>
      </c>
      <c r="D48" s="23">
        <v>51243</v>
      </c>
      <c r="E48" s="25">
        <v>44274.482893518521</v>
      </c>
      <c r="F48" s="26">
        <v>44362</v>
      </c>
      <c r="G48" s="27">
        <v>1211878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1211878</v>
      </c>
      <c r="P48" s="24">
        <v>51243</v>
      </c>
      <c r="Q48" s="30">
        <v>1211878</v>
      </c>
      <c r="R48" s="31">
        <v>0</v>
      </c>
      <c r="S48" s="31">
        <v>0</v>
      </c>
      <c r="T48" s="23" t="s">
        <v>44</v>
      </c>
      <c r="U48" s="31">
        <v>0</v>
      </c>
      <c r="V48" s="30"/>
      <c r="W48" s="23" t="s">
        <v>44</v>
      </c>
      <c r="X48" s="31">
        <v>1211878</v>
      </c>
      <c r="Y48" s="23" t="s">
        <v>44</v>
      </c>
      <c r="Z48" s="31">
        <v>0</v>
      </c>
      <c r="AA48" s="31"/>
      <c r="AB48" s="31">
        <v>0</v>
      </c>
      <c r="AC48" s="31">
        <v>0</v>
      </c>
      <c r="AD48" s="30"/>
      <c r="AE48" s="30">
        <v>1211878</v>
      </c>
      <c r="AF48" s="30">
        <v>39</v>
      </c>
      <c r="AG48" s="30">
        <v>0</v>
      </c>
      <c r="AH48" s="30">
        <v>39</v>
      </c>
      <c r="AI48" s="30" t="s">
        <v>52</v>
      </c>
      <c r="AJ48" s="32"/>
      <c r="AK48" s="33"/>
    </row>
    <row r="49" spans="1:37" s="34" customFormat="1">
      <c r="A49" s="23">
        <v>41</v>
      </c>
      <c r="B49" s="24" t="s">
        <v>43</v>
      </c>
      <c r="C49" s="23">
        <v>0</v>
      </c>
      <c r="D49" s="23">
        <v>51247</v>
      </c>
      <c r="E49" s="25">
        <v>44274.482997685183</v>
      </c>
      <c r="F49" s="26">
        <v>44362</v>
      </c>
      <c r="G49" s="27">
        <v>11852329</v>
      </c>
      <c r="H49" s="28">
        <v>0</v>
      </c>
      <c r="I49" s="28">
        <v>0</v>
      </c>
      <c r="J49" s="28">
        <v>10401834</v>
      </c>
      <c r="K49" s="29">
        <v>0</v>
      </c>
      <c r="L49" s="28">
        <v>0</v>
      </c>
      <c r="M49" s="28">
        <v>0</v>
      </c>
      <c r="N49" s="28">
        <v>10401834</v>
      </c>
      <c r="O49" s="28">
        <v>1450495</v>
      </c>
      <c r="P49" s="24">
        <v>51247</v>
      </c>
      <c r="Q49" s="30">
        <v>11852329</v>
      </c>
      <c r="R49" s="31">
        <v>0</v>
      </c>
      <c r="S49" s="31">
        <v>0</v>
      </c>
      <c r="T49" s="23" t="s">
        <v>44</v>
      </c>
      <c r="U49" s="31">
        <v>0</v>
      </c>
      <c r="V49" s="30"/>
      <c r="W49" s="23" t="s">
        <v>44</v>
      </c>
      <c r="X49" s="31">
        <v>1450495</v>
      </c>
      <c r="Y49" s="23" t="s">
        <v>44</v>
      </c>
      <c r="Z49" s="31">
        <v>0</v>
      </c>
      <c r="AA49" s="31"/>
      <c r="AB49" s="31">
        <v>0</v>
      </c>
      <c r="AC49" s="31">
        <v>0</v>
      </c>
      <c r="AD49" s="30"/>
      <c r="AE49" s="30">
        <v>1450495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43</v>
      </c>
      <c r="C50" s="23">
        <v>0</v>
      </c>
      <c r="D50" s="23">
        <v>51252</v>
      </c>
      <c r="E50" s="25">
        <v>44274</v>
      </c>
      <c r="F50" s="26">
        <v>44301</v>
      </c>
      <c r="G50" s="27">
        <v>630000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630000</v>
      </c>
      <c r="P50" s="24">
        <v>51252</v>
      </c>
      <c r="Q50" s="30">
        <v>630000</v>
      </c>
      <c r="R50" s="31">
        <v>0</v>
      </c>
      <c r="S50" s="31">
        <v>0</v>
      </c>
      <c r="T50" s="23" t="s">
        <v>44</v>
      </c>
      <c r="U50" s="31">
        <v>0</v>
      </c>
      <c r="V50" s="30"/>
      <c r="W50" s="23" t="s">
        <v>44</v>
      </c>
      <c r="X50" s="31">
        <v>630000</v>
      </c>
      <c r="Y50" s="23" t="s">
        <v>44</v>
      </c>
      <c r="Z50" s="31">
        <v>0</v>
      </c>
      <c r="AA50" s="31"/>
      <c r="AB50" s="31">
        <v>0</v>
      </c>
      <c r="AC50" s="31">
        <v>0</v>
      </c>
      <c r="AD50" s="30"/>
      <c r="AE50" s="30">
        <v>630000</v>
      </c>
      <c r="AF50" s="30">
        <v>41</v>
      </c>
      <c r="AG50" s="30">
        <v>0</v>
      </c>
      <c r="AH50" s="30">
        <v>41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43</v>
      </c>
      <c r="C51" s="23">
        <v>0</v>
      </c>
      <c r="D51" s="23">
        <v>51261</v>
      </c>
      <c r="E51" s="25">
        <v>44274</v>
      </c>
      <c r="F51" s="26">
        <v>44301</v>
      </c>
      <c r="G51" s="27">
        <v>360000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360000</v>
      </c>
      <c r="P51" s="24">
        <v>51261</v>
      </c>
      <c r="Q51" s="30">
        <v>360000</v>
      </c>
      <c r="R51" s="31">
        <v>0</v>
      </c>
      <c r="S51" s="31">
        <v>0</v>
      </c>
      <c r="T51" s="23" t="s">
        <v>44</v>
      </c>
      <c r="U51" s="31">
        <v>0</v>
      </c>
      <c r="V51" s="30"/>
      <c r="W51" s="23" t="s">
        <v>44</v>
      </c>
      <c r="X51" s="31">
        <v>360000</v>
      </c>
      <c r="Y51" s="23" t="s">
        <v>44</v>
      </c>
      <c r="Z51" s="31">
        <v>0</v>
      </c>
      <c r="AA51" s="31"/>
      <c r="AB51" s="31">
        <v>0</v>
      </c>
      <c r="AC51" s="31">
        <v>0</v>
      </c>
      <c r="AD51" s="30"/>
      <c r="AE51" s="30">
        <v>360000</v>
      </c>
      <c r="AF51" s="30">
        <v>42</v>
      </c>
      <c r="AG51" s="30">
        <v>0</v>
      </c>
      <c r="AH51" s="30">
        <v>42</v>
      </c>
      <c r="AI51" s="30" t="s">
        <v>52</v>
      </c>
      <c r="AJ51" s="32"/>
      <c r="AK51" s="33"/>
    </row>
    <row r="52" spans="1:37" s="34" customFormat="1">
      <c r="A52" s="23">
        <v>44</v>
      </c>
      <c r="B52" s="24" t="s">
        <v>43</v>
      </c>
      <c r="C52" s="23">
        <v>0</v>
      </c>
      <c r="D52" s="23">
        <v>51284</v>
      </c>
      <c r="E52" s="25">
        <v>44274.483888888892</v>
      </c>
      <c r="F52" s="26">
        <v>44362</v>
      </c>
      <c r="G52" s="27">
        <v>10751988</v>
      </c>
      <c r="H52" s="28">
        <v>0</v>
      </c>
      <c r="I52" s="28">
        <v>0</v>
      </c>
      <c r="J52" s="28">
        <v>9327900</v>
      </c>
      <c r="K52" s="29">
        <v>0</v>
      </c>
      <c r="L52" s="28">
        <v>0</v>
      </c>
      <c r="M52" s="28">
        <v>0</v>
      </c>
      <c r="N52" s="28">
        <v>9327900</v>
      </c>
      <c r="O52" s="28">
        <v>1424088</v>
      </c>
      <c r="P52" s="24">
        <v>51284</v>
      </c>
      <c r="Q52" s="30">
        <v>10751988</v>
      </c>
      <c r="R52" s="31">
        <v>0</v>
      </c>
      <c r="S52" s="31">
        <v>0</v>
      </c>
      <c r="T52" s="23" t="s">
        <v>44</v>
      </c>
      <c r="U52" s="31">
        <v>0</v>
      </c>
      <c r="V52" s="30"/>
      <c r="W52" s="23" t="s">
        <v>44</v>
      </c>
      <c r="X52" s="31">
        <v>1424088</v>
      </c>
      <c r="Y52" s="23" t="s">
        <v>44</v>
      </c>
      <c r="Z52" s="31">
        <v>0</v>
      </c>
      <c r="AA52" s="31"/>
      <c r="AB52" s="31">
        <v>0</v>
      </c>
      <c r="AC52" s="31">
        <v>0</v>
      </c>
      <c r="AD52" s="30"/>
      <c r="AE52" s="30">
        <v>1424088</v>
      </c>
      <c r="AF52" s="30">
        <v>43</v>
      </c>
      <c r="AG52" s="30">
        <v>0</v>
      </c>
      <c r="AH52" s="30">
        <v>43</v>
      </c>
      <c r="AI52" s="30" t="s">
        <v>53</v>
      </c>
      <c r="AJ52" s="32"/>
      <c r="AK52" s="33"/>
    </row>
    <row r="53" spans="1:37" s="34" customFormat="1">
      <c r="A53" s="23">
        <v>45</v>
      </c>
      <c r="B53" s="24" t="s">
        <v>43</v>
      </c>
      <c r="C53" s="23">
        <v>0</v>
      </c>
      <c r="D53" s="23">
        <v>51288</v>
      </c>
      <c r="E53" s="25">
        <v>44274</v>
      </c>
      <c r="F53" s="26">
        <v>44301</v>
      </c>
      <c r="G53" s="27">
        <v>529200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529200</v>
      </c>
      <c r="P53" s="24">
        <v>51288</v>
      </c>
      <c r="Q53" s="30">
        <v>529200</v>
      </c>
      <c r="R53" s="31">
        <v>0</v>
      </c>
      <c r="S53" s="31">
        <v>0</v>
      </c>
      <c r="T53" s="23" t="s">
        <v>44</v>
      </c>
      <c r="U53" s="31">
        <v>0</v>
      </c>
      <c r="V53" s="30"/>
      <c r="W53" s="23" t="s">
        <v>44</v>
      </c>
      <c r="X53" s="31">
        <v>529200</v>
      </c>
      <c r="Y53" s="23" t="s">
        <v>44</v>
      </c>
      <c r="Z53" s="31">
        <v>0</v>
      </c>
      <c r="AA53" s="31"/>
      <c r="AB53" s="31">
        <v>0</v>
      </c>
      <c r="AC53" s="31">
        <v>0</v>
      </c>
      <c r="AD53" s="30"/>
      <c r="AE53" s="30">
        <v>529200</v>
      </c>
      <c r="AF53" s="30">
        <v>44</v>
      </c>
      <c r="AG53" s="30">
        <v>0</v>
      </c>
      <c r="AH53" s="30">
        <v>44</v>
      </c>
      <c r="AI53" s="30" t="s">
        <v>52</v>
      </c>
      <c r="AJ53" s="32"/>
      <c r="AK53" s="33"/>
    </row>
    <row r="54" spans="1:37" s="34" customFormat="1">
      <c r="A54" s="23">
        <v>46</v>
      </c>
      <c r="B54" s="24" t="s">
        <v>43</v>
      </c>
      <c r="C54" s="23">
        <v>0</v>
      </c>
      <c r="D54" s="23">
        <v>51379</v>
      </c>
      <c r="E54" s="25">
        <v>44274</v>
      </c>
      <c r="F54" s="26">
        <v>44294</v>
      </c>
      <c r="G54" s="27">
        <v>495900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495900</v>
      </c>
      <c r="P54" s="24">
        <v>51379</v>
      </c>
      <c r="Q54" s="30">
        <v>495900</v>
      </c>
      <c r="R54" s="31">
        <v>0</v>
      </c>
      <c r="S54" s="31">
        <v>0</v>
      </c>
      <c r="T54" s="23" t="s">
        <v>44</v>
      </c>
      <c r="U54" s="31">
        <v>0</v>
      </c>
      <c r="V54" s="30"/>
      <c r="W54" s="23" t="s">
        <v>44</v>
      </c>
      <c r="X54" s="31">
        <v>495900</v>
      </c>
      <c r="Y54" s="23" t="s">
        <v>44</v>
      </c>
      <c r="Z54" s="31">
        <v>0</v>
      </c>
      <c r="AA54" s="31"/>
      <c r="AB54" s="31">
        <v>0</v>
      </c>
      <c r="AC54" s="31">
        <v>0</v>
      </c>
      <c r="AD54" s="30"/>
      <c r="AE54" s="30">
        <v>495900</v>
      </c>
      <c r="AF54" s="30">
        <v>45</v>
      </c>
      <c r="AG54" s="30">
        <v>0</v>
      </c>
      <c r="AH54" s="30">
        <v>45</v>
      </c>
      <c r="AI54" s="30" t="s">
        <v>52</v>
      </c>
      <c r="AJ54" s="32"/>
      <c r="AK54" s="33"/>
    </row>
    <row r="55" spans="1:37" s="34" customFormat="1">
      <c r="A55" s="23">
        <v>47</v>
      </c>
      <c r="B55" s="24" t="s">
        <v>43</v>
      </c>
      <c r="C55" s="23">
        <v>0</v>
      </c>
      <c r="D55" s="23">
        <v>51484</v>
      </c>
      <c r="E55" s="25">
        <v>44275</v>
      </c>
      <c r="F55" s="26">
        <v>44294</v>
      </c>
      <c r="G55" s="27">
        <v>1465000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1465000</v>
      </c>
      <c r="P55" s="24">
        <v>51484</v>
      </c>
      <c r="Q55" s="30">
        <v>1465000</v>
      </c>
      <c r="R55" s="31">
        <v>0</v>
      </c>
      <c r="S55" s="31">
        <v>0</v>
      </c>
      <c r="T55" s="23" t="s">
        <v>44</v>
      </c>
      <c r="U55" s="31">
        <v>0</v>
      </c>
      <c r="V55" s="30"/>
      <c r="W55" s="23" t="s">
        <v>44</v>
      </c>
      <c r="X55" s="31">
        <v>1465000</v>
      </c>
      <c r="Y55" s="23" t="s">
        <v>44</v>
      </c>
      <c r="Z55" s="31">
        <v>0</v>
      </c>
      <c r="AA55" s="31"/>
      <c r="AB55" s="31">
        <v>0</v>
      </c>
      <c r="AC55" s="31">
        <v>0</v>
      </c>
      <c r="AD55" s="30"/>
      <c r="AE55" s="30">
        <v>1465000</v>
      </c>
      <c r="AF55" s="30">
        <v>46</v>
      </c>
      <c r="AG55" s="30">
        <v>0</v>
      </c>
      <c r="AH55" s="30">
        <v>46</v>
      </c>
      <c r="AI55" s="30" t="s">
        <v>52</v>
      </c>
      <c r="AJ55" s="32"/>
      <c r="AK55" s="33"/>
    </row>
    <row r="56" spans="1:37" s="34" customFormat="1">
      <c r="A56" s="23">
        <v>48</v>
      </c>
      <c r="B56" s="24" t="s">
        <v>43</v>
      </c>
      <c r="C56" s="23">
        <v>0</v>
      </c>
      <c r="D56" s="23">
        <v>52510</v>
      </c>
      <c r="E56" s="25">
        <v>44280</v>
      </c>
      <c r="F56" s="26">
        <v>44294</v>
      </c>
      <c r="G56" s="27">
        <v>117400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117400</v>
      </c>
      <c r="P56" s="24">
        <v>52510</v>
      </c>
      <c r="Q56" s="30">
        <v>117400</v>
      </c>
      <c r="R56" s="31">
        <v>0</v>
      </c>
      <c r="S56" s="31">
        <v>0</v>
      </c>
      <c r="T56" s="23" t="s">
        <v>44</v>
      </c>
      <c r="U56" s="31">
        <v>0</v>
      </c>
      <c r="V56" s="30"/>
      <c r="W56" s="23" t="s">
        <v>44</v>
      </c>
      <c r="X56" s="31">
        <v>117400</v>
      </c>
      <c r="Y56" s="23" t="s">
        <v>44</v>
      </c>
      <c r="Z56" s="31">
        <v>0</v>
      </c>
      <c r="AA56" s="31"/>
      <c r="AB56" s="31">
        <v>0</v>
      </c>
      <c r="AC56" s="31">
        <v>0</v>
      </c>
      <c r="AD56" s="30"/>
      <c r="AE56" s="30">
        <v>117400</v>
      </c>
      <c r="AF56" s="30">
        <v>47</v>
      </c>
      <c r="AG56" s="30">
        <v>0</v>
      </c>
      <c r="AH56" s="30">
        <v>47</v>
      </c>
      <c r="AI56" s="30" t="s">
        <v>52</v>
      </c>
      <c r="AJ56" s="32"/>
      <c r="AK56" s="33"/>
    </row>
    <row r="57" spans="1:37" s="34" customFormat="1">
      <c r="A57" s="23">
        <v>49</v>
      </c>
      <c r="B57" s="24" t="s">
        <v>43</v>
      </c>
      <c r="C57" s="23">
        <v>0</v>
      </c>
      <c r="D57" s="23">
        <v>52535</v>
      </c>
      <c r="E57" s="25">
        <v>44280</v>
      </c>
      <c r="F57" s="26">
        <v>44294</v>
      </c>
      <c r="G57" s="27">
        <v>630000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630000</v>
      </c>
      <c r="P57" s="24">
        <v>52535</v>
      </c>
      <c r="Q57" s="30">
        <v>630000</v>
      </c>
      <c r="R57" s="31">
        <v>0</v>
      </c>
      <c r="S57" s="31">
        <v>0</v>
      </c>
      <c r="T57" s="23" t="s">
        <v>44</v>
      </c>
      <c r="U57" s="31">
        <v>0</v>
      </c>
      <c r="V57" s="30"/>
      <c r="W57" s="23" t="s">
        <v>44</v>
      </c>
      <c r="X57" s="31">
        <v>630000</v>
      </c>
      <c r="Y57" s="23" t="s">
        <v>44</v>
      </c>
      <c r="Z57" s="31">
        <v>0</v>
      </c>
      <c r="AA57" s="31"/>
      <c r="AB57" s="31">
        <v>0</v>
      </c>
      <c r="AC57" s="31">
        <v>0</v>
      </c>
      <c r="AD57" s="30"/>
      <c r="AE57" s="30">
        <v>630000</v>
      </c>
      <c r="AF57" s="30">
        <v>48</v>
      </c>
      <c r="AG57" s="30">
        <v>0</v>
      </c>
      <c r="AH57" s="30">
        <v>48</v>
      </c>
      <c r="AI57" s="30" t="s">
        <v>52</v>
      </c>
      <c r="AJ57" s="32"/>
      <c r="AK57" s="33"/>
    </row>
    <row r="58" spans="1:37" s="34" customFormat="1">
      <c r="A58" s="23">
        <v>50</v>
      </c>
      <c r="B58" s="24" t="s">
        <v>43</v>
      </c>
      <c r="C58" s="23">
        <v>0</v>
      </c>
      <c r="D58" s="23">
        <v>52536</v>
      </c>
      <c r="E58" s="25">
        <v>44280</v>
      </c>
      <c r="F58" s="26">
        <v>44294</v>
      </c>
      <c r="G58" s="27">
        <v>630000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630000</v>
      </c>
      <c r="P58" s="24">
        <v>52536</v>
      </c>
      <c r="Q58" s="30">
        <v>630000</v>
      </c>
      <c r="R58" s="31">
        <v>0</v>
      </c>
      <c r="S58" s="31">
        <v>0</v>
      </c>
      <c r="T58" s="23" t="s">
        <v>44</v>
      </c>
      <c r="U58" s="31">
        <v>0</v>
      </c>
      <c r="V58" s="30"/>
      <c r="W58" s="23" t="s">
        <v>44</v>
      </c>
      <c r="X58" s="31">
        <v>630000</v>
      </c>
      <c r="Y58" s="23" t="s">
        <v>44</v>
      </c>
      <c r="Z58" s="31">
        <v>0</v>
      </c>
      <c r="AA58" s="31"/>
      <c r="AB58" s="31">
        <v>0</v>
      </c>
      <c r="AC58" s="31">
        <v>0</v>
      </c>
      <c r="AD58" s="30"/>
      <c r="AE58" s="30">
        <v>630000</v>
      </c>
      <c r="AF58" s="30">
        <v>49</v>
      </c>
      <c r="AG58" s="30">
        <v>0</v>
      </c>
      <c r="AH58" s="30">
        <v>49</v>
      </c>
      <c r="AI58" s="30" t="s">
        <v>52</v>
      </c>
      <c r="AJ58" s="32"/>
      <c r="AK58" s="33"/>
    </row>
    <row r="59" spans="1:37" s="34" customFormat="1">
      <c r="A59" s="23">
        <v>51</v>
      </c>
      <c r="B59" s="24" t="s">
        <v>43</v>
      </c>
      <c r="C59" s="23">
        <v>0</v>
      </c>
      <c r="D59" s="23">
        <v>52539</v>
      </c>
      <c r="E59" s="25">
        <v>44280</v>
      </c>
      <c r="F59" s="26">
        <v>44294</v>
      </c>
      <c r="G59" s="27">
        <v>540000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540000</v>
      </c>
      <c r="P59" s="24">
        <v>52539</v>
      </c>
      <c r="Q59" s="30">
        <v>540000</v>
      </c>
      <c r="R59" s="31">
        <v>0</v>
      </c>
      <c r="S59" s="31">
        <v>0</v>
      </c>
      <c r="T59" s="23" t="s">
        <v>44</v>
      </c>
      <c r="U59" s="31">
        <v>0</v>
      </c>
      <c r="V59" s="30"/>
      <c r="W59" s="23" t="s">
        <v>44</v>
      </c>
      <c r="X59" s="31">
        <v>540000</v>
      </c>
      <c r="Y59" s="23" t="s">
        <v>44</v>
      </c>
      <c r="Z59" s="31">
        <v>0</v>
      </c>
      <c r="AA59" s="31"/>
      <c r="AB59" s="31">
        <v>0</v>
      </c>
      <c r="AC59" s="31">
        <v>0</v>
      </c>
      <c r="AD59" s="30"/>
      <c r="AE59" s="30">
        <v>540000</v>
      </c>
      <c r="AF59" s="30">
        <v>50</v>
      </c>
      <c r="AG59" s="30">
        <v>0</v>
      </c>
      <c r="AH59" s="30">
        <v>50</v>
      </c>
      <c r="AI59" s="30" t="s">
        <v>52</v>
      </c>
      <c r="AJ59" s="32"/>
      <c r="AK59" s="33"/>
    </row>
    <row r="60" spans="1:37" s="34" customFormat="1">
      <c r="A60" s="23">
        <v>52</v>
      </c>
      <c r="B60" s="24" t="s">
        <v>43</v>
      </c>
      <c r="C60" s="23">
        <v>0</v>
      </c>
      <c r="D60" s="23">
        <v>52592</v>
      </c>
      <c r="E60" s="25">
        <v>44280.50885416667</v>
      </c>
      <c r="F60" s="26">
        <v>44294</v>
      </c>
      <c r="G60" s="27">
        <v>986936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986936</v>
      </c>
      <c r="P60" s="24">
        <v>52592</v>
      </c>
      <c r="Q60" s="30">
        <v>986936</v>
      </c>
      <c r="R60" s="31">
        <v>0</v>
      </c>
      <c r="S60" s="31">
        <v>0</v>
      </c>
      <c r="T60" s="23" t="s">
        <v>44</v>
      </c>
      <c r="U60" s="31">
        <v>0</v>
      </c>
      <c r="V60" s="30"/>
      <c r="W60" s="23" t="s">
        <v>44</v>
      </c>
      <c r="X60" s="31">
        <v>986936</v>
      </c>
      <c r="Y60" s="23" t="s">
        <v>44</v>
      </c>
      <c r="Z60" s="31">
        <v>0</v>
      </c>
      <c r="AA60" s="31"/>
      <c r="AB60" s="31">
        <v>0</v>
      </c>
      <c r="AC60" s="31">
        <v>0</v>
      </c>
      <c r="AD60" s="30"/>
      <c r="AE60" s="30">
        <v>986936</v>
      </c>
      <c r="AF60" s="30">
        <v>51</v>
      </c>
      <c r="AG60" s="30">
        <v>0</v>
      </c>
      <c r="AH60" s="30">
        <v>51</v>
      </c>
      <c r="AI60" s="30" t="s">
        <v>52</v>
      </c>
      <c r="AJ60" s="32"/>
      <c r="AK60" s="33"/>
    </row>
    <row r="61" spans="1:37" s="34" customFormat="1">
      <c r="A61" s="23">
        <v>53</v>
      </c>
      <c r="B61" s="24" t="s">
        <v>43</v>
      </c>
      <c r="C61" s="23">
        <v>0</v>
      </c>
      <c r="D61" s="23">
        <v>52593</v>
      </c>
      <c r="E61" s="25">
        <v>44280.509652777779</v>
      </c>
      <c r="F61" s="26">
        <v>44348</v>
      </c>
      <c r="G61" s="27">
        <v>35000</v>
      </c>
      <c r="H61" s="28">
        <v>0</v>
      </c>
      <c r="I61" s="28">
        <v>0</v>
      </c>
      <c r="J61" s="28">
        <v>35000</v>
      </c>
      <c r="K61" s="29">
        <v>0</v>
      </c>
      <c r="L61" s="28">
        <v>0</v>
      </c>
      <c r="M61" s="28">
        <v>0</v>
      </c>
      <c r="N61" s="28">
        <v>35000</v>
      </c>
      <c r="O61" s="28">
        <v>0</v>
      </c>
      <c r="P61" s="24">
        <v>52593</v>
      </c>
      <c r="Q61" s="30">
        <v>35000</v>
      </c>
      <c r="R61" s="31">
        <v>0</v>
      </c>
      <c r="S61" s="31">
        <v>0</v>
      </c>
      <c r="T61" s="23" t="s">
        <v>44</v>
      </c>
      <c r="U61" s="31">
        <v>0</v>
      </c>
      <c r="V61" s="30"/>
      <c r="W61" s="23" t="s">
        <v>44</v>
      </c>
      <c r="X61" s="31">
        <v>0</v>
      </c>
      <c r="Y61" s="23" t="s">
        <v>44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50</v>
      </c>
      <c r="AJ61" s="32"/>
      <c r="AK61" s="33"/>
    </row>
    <row r="62" spans="1:37" s="34" customFormat="1">
      <c r="A62" s="23">
        <v>54</v>
      </c>
      <c r="B62" s="24" t="s">
        <v>43</v>
      </c>
      <c r="C62" s="23">
        <v>0</v>
      </c>
      <c r="D62" s="23">
        <v>52639</v>
      </c>
      <c r="E62" s="25">
        <v>44280.510312500002</v>
      </c>
      <c r="F62" s="26">
        <v>44348</v>
      </c>
      <c r="G62" s="27">
        <v>35000</v>
      </c>
      <c r="H62" s="28">
        <v>0</v>
      </c>
      <c r="I62" s="28">
        <v>0</v>
      </c>
      <c r="J62" s="28">
        <v>35000</v>
      </c>
      <c r="K62" s="29">
        <v>0</v>
      </c>
      <c r="L62" s="28">
        <v>0</v>
      </c>
      <c r="M62" s="28">
        <v>0</v>
      </c>
      <c r="N62" s="28">
        <v>35000</v>
      </c>
      <c r="O62" s="28">
        <v>0</v>
      </c>
      <c r="P62" s="24">
        <v>52639</v>
      </c>
      <c r="Q62" s="30">
        <v>35000</v>
      </c>
      <c r="R62" s="31">
        <v>0</v>
      </c>
      <c r="S62" s="31">
        <v>0</v>
      </c>
      <c r="T62" s="23" t="s">
        <v>44</v>
      </c>
      <c r="U62" s="31">
        <v>0</v>
      </c>
      <c r="V62" s="30"/>
      <c r="W62" s="23" t="s">
        <v>44</v>
      </c>
      <c r="X62" s="31">
        <v>0</v>
      </c>
      <c r="Y62" s="23" t="s">
        <v>44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50</v>
      </c>
      <c r="AJ62" s="32"/>
      <c r="AK62" s="33"/>
    </row>
    <row r="63" spans="1:37" s="34" customFormat="1">
      <c r="A63" s="23">
        <v>55</v>
      </c>
      <c r="B63" s="24" t="s">
        <v>43</v>
      </c>
      <c r="C63" s="23">
        <v>0</v>
      </c>
      <c r="D63" s="23">
        <v>53163</v>
      </c>
      <c r="E63" s="25">
        <v>44282</v>
      </c>
      <c r="F63" s="26">
        <v>44294</v>
      </c>
      <c r="G63" s="27">
        <v>90000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90000</v>
      </c>
      <c r="P63" s="24">
        <v>53163</v>
      </c>
      <c r="Q63" s="30">
        <v>90000</v>
      </c>
      <c r="R63" s="31">
        <v>0</v>
      </c>
      <c r="S63" s="31">
        <v>0</v>
      </c>
      <c r="T63" s="23" t="s">
        <v>44</v>
      </c>
      <c r="U63" s="31">
        <v>0</v>
      </c>
      <c r="V63" s="30"/>
      <c r="W63" s="23" t="s">
        <v>44</v>
      </c>
      <c r="X63" s="31">
        <v>90000</v>
      </c>
      <c r="Y63" s="23" t="s">
        <v>44</v>
      </c>
      <c r="Z63" s="31">
        <v>0</v>
      </c>
      <c r="AA63" s="31"/>
      <c r="AB63" s="31">
        <v>0</v>
      </c>
      <c r="AC63" s="31">
        <v>0</v>
      </c>
      <c r="AD63" s="30"/>
      <c r="AE63" s="30">
        <v>90000</v>
      </c>
      <c r="AF63" s="30">
        <v>54</v>
      </c>
      <c r="AG63" s="30">
        <v>0</v>
      </c>
      <c r="AH63" s="30">
        <v>54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43</v>
      </c>
      <c r="C64" s="23">
        <v>0</v>
      </c>
      <c r="D64" s="23">
        <v>53262</v>
      </c>
      <c r="E64" s="25">
        <v>44282.51730324074</v>
      </c>
      <c r="F64" s="26">
        <v>44348</v>
      </c>
      <c r="G64" s="27">
        <v>1769660</v>
      </c>
      <c r="H64" s="28">
        <v>0</v>
      </c>
      <c r="I64" s="28">
        <v>0</v>
      </c>
      <c r="J64" s="28">
        <v>1769660</v>
      </c>
      <c r="K64" s="29">
        <v>0</v>
      </c>
      <c r="L64" s="28">
        <v>0</v>
      </c>
      <c r="M64" s="28">
        <v>0</v>
      </c>
      <c r="N64" s="28">
        <v>1769660</v>
      </c>
      <c r="O64" s="28">
        <v>0</v>
      </c>
      <c r="P64" s="24">
        <v>53262</v>
      </c>
      <c r="Q64" s="30">
        <v>1769660</v>
      </c>
      <c r="R64" s="31">
        <v>0</v>
      </c>
      <c r="S64" s="31">
        <v>0</v>
      </c>
      <c r="T64" s="23" t="s">
        <v>44</v>
      </c>
      <c r="U64" s="31">
        <v>0</v>
      </c>
      <c r="V64" s="30"/>
      <c r="W64" s="23" t="s">
        <v>44</v>
      </c>
      <c r="X64" s="31">
        <v>0</v>
      </c>
      <c r="Y64" s="23" t="s">
        <v>44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50</v>
      </c>
      <c r="AJ64" s="32"/>
      <c r="AK64" s="33"/>
    </row>
    <row r="65" spans="1:37" s="34" customFormat="1">
      <c r="A65" s="23">
        <v>57</v>
      </c>
      <c r="B65" s="24" t="s">
        <v>43</v>
      </c>
      <c r="C65" s="23">
        <v>0</v>
      </c>
      <c r="D65" s="23">
        <v>53277</v>
      </c>
      <c r="E65" s="25">
        <v>44282.517430555556</v>
      </c>
      <c r="F65" s="26">
        <v>44348</v>
      </c>
      <c r="G65" s="27">
        <v>40500</v>
      </c>
      <c r="H65" s="28">
        <v>0</v>
      </c>
      <c r="I65" s="28">
        <v>0</v>
      </c>
      <c r="J65" s="28">
        <v>40500</v>
      </c>
      <c r="K65" s="29">
        <v>0</v>
      </c>
      <c r="L65" s="28">
        <v>0</v>
      </c>
      <c r="M65" s="28">
        <v>0</v>
      </c>
      <c r="N65" s="28">
        <v>40500</v>
      </c>
      <c r="O65" s="28">
        <v>0</v>
      </c>
      <c r="P65" s="24">
        <v>53277</v>
      </c>
      <c r="Q65" s="30">
        <v>40500</v>
      </c>
      <c r="R65" s="31">
        <v>0</v>
      </c>
      <c r="S65" s="31">
        <v>0</v>
      </c>
      <c r="T65" s="23" t="s">
        <v>44</v>
      </c>
      <c r="U65" s="31">
        <v>0</v>
      </c>
      <c r="V65" s="30"/>
      <c r="W65" s="23" t="s">
        <v>44</v>
      </c>
      <c r="X65" s="31">
        <v>0</v>
      </c>
      <c r="Y65" s="23" t="s">
        <v>44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50</v>
      </c>
      <c r="AJ65" s="32"/>
      <c r="AK65" s="33"/>
    </row>
    <row r="66" spans="1:37" s="34" customFormat="1">
      <c r="A66" s="23">
        <v>58</v>
      </c>
      <c r="B66" s="24" t="s">
        <v>43</v>
      </c>
      <c r="C66" s="23">
        <v>0</v>
      </c>
      <c r="D66" s="23">
        <v>53284</v>
      </c>
      <c r="E66" s="25">
        <v>44282.517511574071</v>
      </c>
      <c r="F66" s="26">
        <v>44348</v>
      </c>
      <c r="G66" s="27">
        <v>35000</v>
      </c>
      <c r="H66" s="28">
        <v>0</v>
      </c>
      <c r="I66" s="28">
        <v>0</v>
      </c>
      <c r="J66" s="28">
        <v>35000</v>
      </c>
      <c r="K66" s="29">
        <v>0</v>
      </c>
      <c r="L66" s="28">
        <v>0</v>
      </c>
      <c r="M66" s="28">
        <v>0</v>
      </c>
      <c r="N66" s="28">
        <v>35000</v>
      </c>
      <c r="O66" s="28">
        <v>0</v>
      </c>
      <c r="P66" s="24">
        <v>53284</v>
      </c>
      <c r="Q66" s="30">
        <v>35000</v>
      </c>
      <c r="R66" s="31">
        <v>0</v>
      </c>
      <c r="S66" s="31">
        <v>0</v>
      </c>
      <c r="T66" s="23" t="s">
        <v>44</v>
      </c>
      <c r="U66" s="31">
        <v>0</v>
      </c>
      <c r="V66" s="30"/>
      <c r="W66" s="23" t="s">
        <v>44</v>
      </c>
      <c r="X66" s="31">
        <v>0</v>
      </c>
      <c r="Y66" s="23" t="s">
        <v>44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50</v>
      </c>
      <c r="AJ66" s="32"/>
      <c r="AK66" s="33"/>
    </row>
    <row r="67" spans="1:37" s="34" customFormat="1">
      <c r="A67" s="23">
        <v>59</v>
      </c>
      <c r="B67" s="24" t="s">
        <v>43</v>
      </c>
      <c r="C67" s="23">
        <v>0</v>
      </c>
      <c r="D67" s="23">
        <v>53545</v>
      </c>
      <c r="E67" s="25">
        <v>44284</v>
      </c>
      <c r="F67" s="26">
        <v>44294</v>
      </c>
      <c r="G67" s="27">
        <v>180000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180000</v>
      </c>
      <c r="P67" s="24">
        <v>53545</v>
      </c>
      <c r="Q67" s="30">
        <v>180000</v>
      </c>
      <c r="R67" s="31">
        <v>0</v>
      </c>
      <c r="S67" s="31">
        <v>0</v>
      </c>
      <c r="T67" s="23" t="s">
        <v>44</v>
      </c>
      <c r="U67" s="31">
        <v>0</v>
      </c>
      <c r="V67" s="30"/>
      <c r="W67" s="23" t="s">
        <v>44</v>
      </c>
      <c r="X67" s="31">
        <v>180000</v>
      </c>
      <c r="Y67" s="23" t="s">
        <v>44</v>
      </c>
      <c r="Z67" s="31">
        <v>0</v>
      </c>
      <c r="AA67" s="31"/>
      <c r="AB67" s="31">
        <v>0</v>
      </c>
      <c r="AC67" s="31">
        <v>0</v>
      </c>
      <c r="AD67" s="30"/>
      <c r="AE67" s="30">
        <v>180000</v>
      </c>
      <c r="AF67" s="30">
        <v>58</v>
      </c>
      <c r="AG67" s="30">
        <v>0</v>
      </c>
      <c r="AH67" s="30">
        <v>58</v>
      </c>
      <c r="AI67" s="30" t="s">
        <v>52</v>
      </c>
      <c r="AJ67" s="32"/>
      <c r="AK67" s="33"/>
    </row>
    <row r="68" spans="1:37" s="34" customFormat="1">
      <c r="A68" s="23">
        <v>60</v>
      </c>
      <c r="B68" s="24" t="s">
        <v>43</v>
      </c>
      <c r="C68" s="23">
        <v>0</v>
      </c>
      <c r="D68" s="23">
        <v>53553</v>
      </c>
      <c r="E68" s="25">
        <v>44284.38826388889</v>
      </c>
      <c r="F68" s="26">
        <v>44335</v>
      </c>
      <c r="G68" s="27">
        <v>588107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588107</v>
      </c>
      <c r="P68" s="24">
        <v>53553</v>
      </c>
      <c r="Q68" s="30">
        <v>588107</v>
      </c>
      <c r="R68" s="31">
        <v>0</v>
      </c>
      <c r="S68" s="31">
        <v>0</v>
      </c>
      <c r="T68" s="23" t="s">
        <v>44</v>
      </c>
      <c r="U68" s="31">
        <v>0</v>
      </c>
      <c r="V68" s="30"/>
      <c r="W68" s="23" t="s">
        <v>44</v>
      </c>
      <c r="X68" s="31">
        <v>588107</v>
      </c>
      <c r="Y68" s="23" t="s">
        <v>44</v>
      </c>
      <c r="Z68" s="31">
        <v>0</v>
      </c>
      <c r="AA68" s="31"/>
      <c r="AB68" s="31">
        <v>0</v>
      </c>
      <c r="AC68" s="31">
        <v>0</v>
      </c>
      <c r="AD68" s="30"/>
      <c r="AE68" s="30">
        <v>588107</v>
      </c>
      <c r="AF68" s="30">
        <v>59</v>
      </c>
      <c r="AG68" s="30">
        <v>0</v>
      </c>
      <c r="AH68" s="30">
        <v>59</v>
      </c>
      <c r="AI68" s="30" t="s">
        <v>52</v>
      </c>
      <c r="AJ68" s="32"/>
      <c r="AK68" s="33"/>
    </row>
    <row r="69" spans="1:37" s="34" customFormat="1">
      <c r="A69" s="23">
        <v>61</v>
      </c>
      <c r="B69" s="24" t="s">
        <v>43</v>
      </c>
      <c r="C69" s="23">
        <v>0</v>
      </c>
      <c r="D69" s="23">
        <v>53567</v>
      </c>
      <c r="E69" s="25">
        <v>44284</v>
      </c>
      <c r="F69" s="26">
        <v>44294</v>
      </c>
      <c r="G69" s="27">
        <v>630000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630000</v>
      </c>
      <c r="P69" s="24">
        <v>53567</v>
      </c>
      <c r="Q69" s="30">
        <v>630000</v>
      </c>
      <c r="R69" s="31">
        <v>0</v>
      </c>
      <c r="S69" s="31">
        <v>0</v>
      </c>
      <c r="T69" s="23" t="s">
        <v>44</v>
      </c>
      <c r="U69" s="31">
        <v>0</v>
      </c>
      <c r="V69" s="30"/>
      <c r="W69" s="23" t="s">
        <v>44</v>
      </c>
      <c r="X69" s="31">
        <v>630000</v>
      </c>
      <c r="Y69" s="23" t="s">
        <v>44</v>
      </c>
      <c r="Z69" s="31">
        <v>0</v>
      </c>
      <c r="AA69" s="31"/>
      <c r="AB69" s="31">
        <v>0</v>
      </c>
      <c r="AC69" s="31">
        <v>0</v>
      </c>
      <c r="AD69" s="30"/>
      <c r="AE69" s="30">
        <v>630000</v>
      </c>
      <c r="AF69" s="30">
        <v>60</v>
      </c>
      <c r="AG69" s="30">
        <v>0</v>
      </c>
      <c r="AH69" s="30">
        <v>60</v>
      </c>
      <c r="AI69" s="30" t="s">
        <v>52</v>
      </c>
      <c r="AJ69" s="32"/>
      <c r="AK69" s="33"/>
    </row>
    <row r="70" spans="1:37" s="34" customFormat="1">
      <c r="A70" s="23">
        <v>62</v>
      </c>
      <c r="B70" s="24" t="s">
        <v>43</v>
      </c>
      <c r="C70" s="23">
        <v>0</v>
      </c>
      <c r="D70" s="23">
        <v>53568</v>
      </c>
      <c r="E70" s="25">
        <v>44284</v>
      </c>
      <c r="F70" s="26">
        <v>44294</v>
      </c>
      <c r="G70" s="27">
        <v>270000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270000</v>
      </c>
      <c r="P70" s="24">
        <v>53568</v>
      </c>
      <c r="Q70" s="30">
        <v>270000</v>
      </c>
      <c r="R70" s="31">
        <v>0</v>
      </c>
      <c r="S70" s="31">
        <v>0</v>
      </c>
      <c r="T70" s="23" t="s">
        <v>44</v>
      </c>
      <c r="U70" s="31">
        <v>0</v>
      </c>
      <c r="V70" s="30"/>
      <c r="W70" s="23" t="s">
        <v>44</v>
      </c>
      <c r="X70" s="31">
        <v>270000</v>
      </c>
      <c r="Y70" s="23" t="s">
        <v>44</v>
      </c>
      <c r="Z70" s="31">
        <v>0</v>
      </c>
      <c r="AA70" s="31"/>
      <c r="AB70" s="31">
        <v>0</v>
      </c>
      <c r="AC70" s="31">
        <v>0</v>
      </c>
      <c r="AD70" s="30"/>
      <c r="AE70" s="30">
        <v>270000</v>
      </c>
      <c r="AF70" s="30">
        <v>61</v>
      </c>
      <c r="AG70" s="30">
        <v>0</v>
      </c>
      <c r="AH70" s="30">
        <v>61</v>
      </c>
      <c r="AI70" s="30" t="s">
        <v>52</v>
      </c>
      <c r="AJ70" s="32"/>
      <c r="AK70" s="33"/>
    </row>
    <row r="71" spans="1:37" s="34" customFormat="1">
      <c r="A71" s="23">
        <v>63</v>
      </c>
      <c r="B71" s="24" t="s">
        <v>43</v>
      </c>
      <c r="C71" s="23">
        <v>0</v>
      </c>
      <c r="D71" s="23">
        <v>53569</v>
      </c>
      <c r="E71" s="25">
        <v>44284</v>
      </c>
      <c r="F71" s="26">
        <v>44294</v>
      </c>
      <c r="G71" s="27">
        <v>540000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540000</v>
      </c>
      <c r="P71" s="24">
        <v>53569</v>
      </c>
      <c r="Q71" s="30">
        <v>540000</v>
      </c>
      <c r="R71" s="31">
        <v>0</v>
      </c>
      <c r="S71" s="31">
        <v>0</v>
      </c>
      <c r="T71" s="23" t="s">
        <v>44</v>
      </c>
      <c r="U71" s="31">
        <v>0</v>
      </c>
      <c r="V71" s="30"/>
      <c r="W71" s="23" t="s">
        <v>44</v>
      </c>
      <c r="X71" s="31">
        <v>540000</v>
      </c>
      <c r="Y71" s="23" t="s">
        <v>44</v>
      </c>
      <c r="Z71" s="31">
        <v>0</v>
      </c>
      <c r="AA71" s="31"/>
      <c r="AB71" s="31">
        <v>0</v>
      </c>
      <c r="AC71" s="31">
        <v>0</v>
      </c>
      <c r="AD71" s="30"/>
      <c r="AE71" s="30">
        <v>540000</v>
      </c>
      <c r="AF71" s="30">
        <v>62</v>
      </c>
      <c r="AG71" s="30">
        <v>0</v>
      </c>
      <c r="AH71" s="30">
        <v>62</v>
      </c>
      <c r="AI71" s="30" t="s">
        <v>52</v>
      </c>
      <c r="AJ71" s="32"/>
      <c r="AK71" s="33"/>
    </row>
    <row r="72" spans="1:37" s="34" customFormat="1">
      <c r="A72" s="23">
        <v>64</v>
      </c>
      <c r="B72" s="24" t="s">
        <v>43</v>
      </c>
      <c r="C72" s="23">
        <v>0</v>
      </c>
      <c r="D72" s="23">
        <v>53615</v>
      </c>
      <c r="E72" s="25">
        <v>44284</v>
      </c>
      <c r="F72" s="26">
        <v>44294</v>
      </c>
      <c r="G72" s="27">
        <v>180000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180000</v>
      </c>
      <c r="P72" s="24">
        <v>53615</v>
      </c>
      <c r="Q72" s="30">
        <v>180000</v>
      </c>
      <c r="R72" s="31">
        <v>0</v>
      </c>
      <c r="S72" s="31">
        <v>0</v>
      </c>
      <c r="T72" s="23" t="s">
        <v>44</v>
      </c>
      <c r="U72" s="31">
        <v>0</v>
      </c>
      <c r="V72" s="30"/>
      <c r="W72" s="23" t="s">
        <v>44</v>
      </c>
      <c r="X72" s="31">
        <v>180000</v>
      </c>
      <c r="Y72" s="23" t="s">
        <v>44</v>
      </c>
      <c r="Z72" s="31">
        <v>0</v>
      </c>
      <c r="AA72" s="31"/>
      <c r="AB72" s="31">
        <v>0</v>
      </c>
      <c r="AC72" s="31">
        <v>0</v>
      </c>
      <c r="AD72" s="30"/>
      <c r="AE72" s="30">
        <v>180000</v>
      </c>
      <c r="AF72" s="30">
        <v>63</v>
      </c>
      <c r="AG72" s="30">
        <v>0</v>
      </c>
      <c r="AH72" s="30">
        <v>63</v>
      </c>
      <c r="AI72" s="30" t="s">
        <v>52</v>
      </c>
      <c r="AJ72" s="32"/>
      <c r="AK72" s="33"/>
    </row>
    <row r="73" spans="1:37" s="34" customFormat="1">
      <c r="A73" s="23">
        <v>65</v>
      </c>
      <c r="B73" s="24" t="s">
        <v>43</v>
      </c>
      <c r="C73" s="23">
        <v>0</v>
      </c>
      <c r="D73" s="23">
        <v>53616</v>
      </c>
      <c r="E73" s="25">
        <v>44284.390486111108</v>
      </c>
      <c r="F73" s="26">
        <v>44335</v>
      </c>
      <c r="G73" s="27">
        <v>1699320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1699320</v>
      </c>
      <c r="P73" s="24">
        <v>53616</v>
      </c>
      <c r="Q73" s="30">
        <v>1699320</v>
      </c>
      <c r="R73" s="31">
        <v>0</v>
      </c>
      <c r="S73" s="31">
        <v>0</v>
      </c>
      <c r="T73" s="23" t="s">
        <v>44</v>
      </c>
      <c r="U73" s="31">
        <v>0</v>
      </c>
      <c r="V73" s="30"/>
      <c r="W73" s="23" t="s">
        <v>44</v>
      </c>
      <c r="X73" s="31">
        <v>1699320</v>
      </c>
      <c r="Y73" s="23" t="s">
        <v>44</v>
      </c>
      <c r="Z73" s="31">
        <v>0</v>
      </c>
      <c r="AA73" s="31"/>
      <c r="AB73" s="31">
        <v>0</v>
      </c>
      <c r="AC73" s="31">
        <v>0</v>
      </c>
      <c r="AD73" s="30"/>
      <c r="AE73" s="30">
        <v>1699320</v>
      </c>
      <c r="AF73" s="30">
        <v>64</v>
      </c>
      <c r="AG73" s="30">
        <v>0</v>
      </c>
      <c r="AH73" s="30">
        <v>64</v>
      </c>
      <c r="AI73" s="30" t="s">
        <v>52</v>
      </c>
      <c r="AJ73" s="32"/>
      <c r="AK73" s="33"/>
    </row>
    <row r="74" spans="1:37" s="34" customFormat="1">
      <c r="A74" s="23">
        <v>66</v>
      </c>
      <c r="B74" s="24" t="s">
        <v>43</v>
      </c>
      <c r="C74" s="23">
        <v>0</v>
      </c>
      <c r="D74" s="23">
        <v>54359</v>
      </c>
      <c r="E74" s="25">
        <v>44285.404317129629</v>
      </c>
      <c r="F74" s="26">
        <v>44329</v>
      </c>
      <c r="G74" s="27">
        <v>5510</v>
      </c>
      <c r="H74" s="28">
        <v>0</v>
      </c>
      <c r="I74" s="28">
        <v>0</v>
      </c>
      <c r="J74" s="28">
        <v>5510</v>
      </c>
      <c r="K74" s="29">
        <v>0</v>
      </c>
      <c r="L74" s="28">
        <v>0</v>
      </c>
      <c r="M74" s="28">
        <v>0</v>
      </c>
      <c r="N74" s="28">
        <v>5510</v>
      </c>
      <c r="O74" s="28">
        <v>0</v>
      </c>
      <c r="P74" s="24">
        <v>54359</v>
      </c>
      <c r="Q74" s="30">
        <v>5510</v>
      </c>
      <c r="R74" s="31">
        <v>0</v>
      </c>
      <c r="S74" s="31">
        <v>0</v>
      </c>
      <c r="T74" s="23" t="s">
        <v>44</v>
      </c>
      <c r="U74" s="31">
        <v>0</v>
      </c>
      <c r="V74" s="30"/>
      <c r="W74" s="23" t="s">
        <v>44</v>
      </c>
      <c r="X74" s="31">
        <v>0</v>
      </c>
      <c r="Y74" s="23" t="s">
        <v>44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50</v>
      </c>
      <c r="AJ74" s="32"/>
      <c r="AK74" s="33"/>
    </row>
    <row r="75" spans="1:37" s="34" customFormat="1">
      <c r="A75" s="23">
        <v>67</v>
      </c>
      <c r="B75" s="24" t="s">
        <v>43</v>
      </c>
      <c r="C75" s="23">
        <v>0</v>
      </c>
      <c r="D75" s="23">
        <v>54361</v>
      </c>
      <c r="E75" s="25">
        <v>44285.404328703706</v>
      </c>
      <c r="F75" s="26">
        <v>44329</v>
      </c>
      <c r="G75" s="27">
        <v>5510</v>
      </c>
      <c r="H75" s="28">
        <v>0</v>
      </c>
      <c r="I75" s="28">
        <v>0</v>
      </c>
      <c r="J75" s="28">
        <v>5510</v>
      </c>
      <c r="K75" s="29">
        <v>0</v>
      </c>
      <c r="L75" s="28">
        <v>0</v>
      </c>
      <c r="M75" s="28">
        <v>0</v>
      </c>
      <c r="N75" s="28">
        <v>5510</v>
      </c>
      <c r="O75" s="28">
        <v>0</v>
      </c>
      <c r="P75" s="24">
        <v>54361</v>
      </c>
      <c r="Q75" s="30">
        <v>5510</v>
      </c>
      <c r="R75" s="31">
        <v>0</v>
      </c>
      <c r="S75" s="31">
        <v>0</v>
      </c>
      <c r="T75" s="23" t="s">
        <v>44</v>
      </c>
      <c r="U75" s="31">
        <v>0</v>
      </c>
      <c r="V75" s="30"/>
      <c r="W75" s="23" t="s">
        <v>44</v>
      </c>
      <c r="X75" s="31">
        <v>0</v>
      </c>
      <c r="Y75" s="23" t="s">
        <v>44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50</v>
      </c>
      <c r="AJ75" s="32"/>
      <c r="AK75" s="33"/>
    </row>
    <row r="76" spans="1:37" s="34" customFormat="1">
      <c r="A76" s="23">
        <v>68</v>
      </c>
      <c r="B76" s="24" t="s">
        <v>43</v>
      </c>
      <c r="C76" s="23">
        <v>0</v>
      </c>
      <c r="D76" s="23">
        <v>54369</v>
      </c>
      <c r="E76" s="25">
        <v>44285.404456018521</v>
      </c>
      <c r="F76" s="26">
        <v>44329</v>
      </c>
      <c r="G76" s="27">
        <v>3214</v>
      </c>
      <c r="H76" s="28">
        <v>0</v>
      </c>
      <c r="I76" s="28">
        <v>0</v>
      </c>
      <c r="J76" s="28">
        <v>3214</v>
      </c>
      <c r="K76" s="29">
        <v>0</v>
      </c>
      <c r="L76" s="28">
        <v>0</v>
      </c>
      <c r="M76" s="28">
        <v>0</v>
      </c>
      <c r="N76" s="28">
        <v>3214</v>
      </c>
      <c r="O76" s="28">
        <v>0</v>
      </c>
      <c r="P76" s="24">
        <v>54369</v>
      </c>
      <c r="Q76" s="30">
        <v>3214</v>
      </c>
      <c r="R76" s="31">
        <v>0</v>
      </c>
      <c r="S76" s="31">
        <v>0</v>
      </c>
      <c r="T76" s="23" t="s">
        <v>44</v>
      </c>
      <c r="U76" s="31">
        <v>0</v>
      </c>
      <c r="V76" s="30"/>
      <c r="W76" s="23" t="s">
        <v>44</v>
      </c>
      <c r="X76" s="31">
        <v>0</v>
      </c>
      <c r="Y76" s="23" t="s">
        <v>44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50</v>
      </c>
      <c r="AJ76" s="32"/>
      <c r="AK76" s="33"/>
    </row>
    <row r="77" spans="1:37" s="34" customFormat="1">
      <c r="A77" s="23">
        <v>69</v>
      </c>
      <c r="B77" s="24" t="s">
        <v>43</v>
      </c>
      <c r="C77" s="23">
        <v>0</v>
      </c>
      <c r="D77" s="23">
        <v>54380</v>
      </c>
      <c r="E77" s="25">
        <v>44285.404756944445</v>
      </c>
      <c r="F77" s="26">
        <v>44329</v>
      </c>
      <c r="G77" s="27">
        <v>3214</v>
      </c>
      <c r="H77" s="28">
        <v>0</v>
      </c>
      <c r="I77" s="28">
        <v>0</v>
      </c>
      <c r="J77" s="28">
        <v>3214</v>
      </c>
      <c r="K77" s="29">
        <v>0</v>
      </c>
      <c r="L77" s="28">
        <v>0</v>
      </c>
      <c r="M77" s="28">
        <v>0</v>
      </c>
      <c r="N77" s="28">
        <v>3214</v>
      </c>
      <c r="O77" s="28">
        <v>0</v>
      </c>
      <c r="P77" s="24">
        <v>54380</v>
      </c>
      <c r="Q77" s="30">
        <v>3214</v>
      </c>
      <c r="R77" s="31">
        <v>0</v>
      </c>
      <c r="S77" s="31">
        <v>0</v>
      </c>
      <c r="T77" s="23" t="s">
        <v>44</v>
      </c>
      <c r="U77" s="31">
        <v>0</v>
      </c>
      <c r="V77" s="30"/>
      <c r="W77" s="23" t="s">
        <v>44</v>
      </c>
      <c r="X77" s="31">
        <v>0</v>
      </c>
      <c r="Y77" s="23" t="s">
        <v>44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50</v>
      </c>
      <c r="AJ77" s="32"/>
      <c r="AK77" s="33"/>
    </row>
    <row r="78" spans="1:37" s="34" customFormat="1">
      <c r="A78" s="23">
        <v>70</v>
      </c>
      <c r="B78" s="24" t="s">
        <v>43</v>
      </c>
      <c r="C78" s="23">
        <v>0</v>
      </c>
      <c r="D78" s="23">
        <v>54383</v>
      </c>
      <c r="E78" s="25">
        <v>44285.404768518521</v>
      </c>
      <c r="F78" s="26">
        <v>44329</v>
      </c>
      <c r="G78" s="27">
        <v>3214</v>
      </c>
      <c r="H78" s="28">
        <v>0</v>
      </c>
      <c r="I78" s="28">
        <v>0</v>
      </c>
      <c r="J78" s="28">
        <v>3214</v>
      </c>
      <c r="K78" s="29">
        <v>0</v>
      </c>
      <c r="L78" s="28">
        <v>0</v>
      </c>
      <c r="M78" s="28">
        <v>0</v>
      </c>
      <c r="N78" s="28">
        <v>3214</v>
      </c>
      <c r="O78" s="28">
        <v>0</v>
      </c>
      <c r="P78" s="24">
        <v>54383</v>
      </c>
      <c r="Q78" s="30">
        <v>3214</v>
      </c>
      <c r="R78" s="31">
        <v>0</v>
      </c>
      <c r="S78" s="31">
        <v>0</v>
      </c>
      <c r="T78" s="23" t="s">
        <v>44</v>
      </c>
      <c r="U78" s="31">
        <v>0</v>
      </c>
      <c r="V78" s="30"/>
      <c r="W78" s="23" t="s">
        <v>44</v>
      </c>
      <c r="X78" s="31">
        <v>0</v>
      </c>
      <c r="Y78" s="23" t="s">
        <v>44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50</v>
      </c>
      <c r="AJ78" s="32"/>
      <c r="AK78" s="33"/>
    </row>
    <row r="79" spans="1:37" s="34" customFormat="1">
      <c r="A79" s="23">
        <v>71</v>
      </c>
      <c r="B79" s="24" t="s">
        <v>43</v>
      </c>
      <c r="C79" s="23">
        <v>0</v>
      </c>
      <c r="D79" s="23">
        <v>54384</v>
      </c>
      <c r="E79" s="25">
        <v>44285.404768518521</v>
      </c>
      <c r="F79" s="26">
        <v>44329</v>
      </c>
      <c r="G79" s="27">
        <v>3214</v>
      </c>
      <c r="H79" s="28">
        <v>0</v>
      </c>
      <c r="I79" s="28">
        <v>0</v>
      </c>
      <c r="J79" s="28">
        <v>3214</v>
      </c>
      <c r="K79" s="29">
        <v>0</v>
      </c>
      <c r="L79" s="28">
        <v>0</v>
      </c>
      <c r="M79" s="28">
        <v>0</v>
      </c>
      <c r="N79" s="28">
        <v>3214</v>
      </c>
      <c r="O79" s="28">
        <v>0</v>
      </c>
      <c r="P79" s="24">
        <v>54384</v>
      </c>
      <c r="Q79" s="30">
        <v>3214</v>
      </c>
      <c r="R79" s="31">
        <v>0</v>
      </c>
      <c r="S79" s="31">
        <v>0</v>
      </c>
      <c r="T79" s="23" t="s">
        <v>44</v>
      </c>
      <c r="U79" s="31">
        <v>0</v>
      </c>
      <c r="V79" s="30"/>
      <c r="W79" s="23" t="s">
        <v>44</v>
      </c>
      <c r="X79" s="31">
        <v>0</v>
      </c>
      <c r="Y79" s="23" t="s">
        <v>44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50</v>
      </c>
      <c r="AJ79" s="32"/>
      <c r="AK79" s="33"/>
    </row>
    <row r="80" spans="1:37" s="34" customFormat="1">
      <c r="A80" s="23">
        <v>72</v>
      </c>
      <c r="B80" s="24" t="s">
        <v>43</v>
      </c>
      <c r="C80" s="23">
        <v>0</v>
      </c>
      <c r="D80" s="23">
        <v>54391</v>
      </c>
      <c r="E80" s="25">
        <v>44285.404826388891</v>
      </c>
      <c r="F80" s="26">
        <v>44329</v>
      </c>
      <c r="G80" s="27">
        <v>3214</v>
      </c>
      <c r="H80" s="28">
        <v>0</v>
      </c>
      <c r="I80" s="28">
        <v>0</v>
      </c>
      <c r="J80" s="28">
        <v>3214</v>
      </c>
      <c r="K80" s="29">
        <v>0</v>
      </c>
      <c r="L80" s="28">
        <v>0</v>
      </c>
      <c r="M80" s="28">
        <v>0</v>
      </c>
      <c r="N80" s="28">
        <v>3214</v>
      </c>
      <c r="O80" s="28">
        <v>0</v>
      </c>
      <c r="P80" s="24">
        <v>54391</v>
      </c>
      <c r="Q80" s="30">
        <v>3214</v>
      </c>
      <c r="R80" s="31">
        <v>0</v>
      </c>
      <c r="S80" s="31">
        <v>0</v>
      </c>
      <c r="T80" s="23" t="s">
        <v>44</v>
      </c>
      <c r="U80" s="31">
        <v>0</v>
      </c>
      <c r="V80" s="30"/>
      <c r="W80" s="23" t="s">
        <v>44</v>
      </c>
      <c r="X80" s="31">
        <v>0</v>
      </c>
      <c r="Y80" s="23" t="s">
        <v>44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50</v>
      </c>
      <c r="AJ80" s="32"/>
      <c r="AK80" s="33"/>
    </row>
    <row r="81" spans="1:37" s="34" customFormat="1">
      <c r="A81" s="23">
        <v>73</v>
      </c>
      <c r="B81" s="24" t="s">
        <v>43</v>
      </c>
      <c r="C81" s="23">
        <v>0</v>
      </c>
      <c r="D81" s="23">
        <v>54394</v>
      </c>
      <c r="E81" s="25">
        <v>44285.40483796296</v>
      </c>
      <c r="F81" s="26">
        <v>44329</v>
      </c>
      <c r="G81" s="27">
        <v>5510</v>
      </c>
      <c r="H81" s="28">
        <v>0</v>
      </c>
      <c r="I81" s="28">
        <v>0</v>
      </c>
      <c r="J81" s="28">
        <v>5510</v>
      </c>
      <c r="K81" s="29">
        <v>0</v>
      </c>
      <c r="L81" s="28">
        <v>0</v>
      </c>
      <c r="M81" s="28">
        <v>0</v>
      </c>
      <c r="N81" s="28">
        <v>5510</v>
      </c>
      <c r="O81" s="28">
        <v>0</v>
      </c>
      <c r="P81" s="24">
        <v>54394</v>
      </c>
      <c r="Q81" s="30">
        <v>5510</v>
      </c>
      <c r="R81" s="31">
        <v>0</v>
      </c>
      <c r="S81" s="31">
        <v>0</v>
      </c>
      <c r="T81" s="23" t="s">
        <v>44</v>
      </c>
      <c r="U81" s="31">
        <v>0</v>
      </c>
      <c r="V81" s="30"/>
      <c r="W81" s="23" t="s">
        <v>44</v>
      </c>
      <c r="X81" s="31">
        <v>0</v>
      </c>
      <c r="Y81" s="23" t="s">
        <v>44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50</v>
      </c>
      <c r="AJ81" s="32"/>
      <c r="AK81" s="33"/>
    </row>
    <row r="82" spans="1:37" s="34" customFormat="1">
      <c r="A82" s="23">
        <v>74</v>
      </c>
      <c r="B82" s="24" t="s">
        <v>43</v>
      </c>
      <c r="C82" s="23">
        <v>0</v>
      </c>
      <c r="D82" s="23">
        <v>54423</v>
      </c>
      <c r="E82" s="25">
        <v>44285</v>
      </c>
      <c r="F82" s="26">
        <v>44294</v>
      </c>
      <c r="G82" s="27">
        <v>450000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450000</v>
      </c>
      <c r="P82" s="24">
        <v>54423</v>
      </c>
      <c r="Q82" s="30">
        <v>450000</v>
      </c>
      <c r="R82" s="31">
        <v>0</v>
      </c>
      <c r="S82" s="31">
        <v>0</v>
      </c>
      <c r="T82" s="23" t="s">
        <v>44</v>
      </c>
      <c r="U82" s="31">
        <v>0</v>
      </c>
      <c r="V82" s="30"/>
      <c r="W82" s="23" t="s">
        <v>44</v>
      </c>
      <c r="X82" s="31">
        <v>450000</v>
      </c>
      <c r="Y82" s="23" t="s">
        <v>44</v>
      </c>
      <c r="Z82" s="31">
        <v>0</v>
      </c>
      <c r="AA82" s="31"/>
      <c r="AB82" s="31">
        <v>0</v>
      </c>
      <c r="AC82" s="31">
        <v>0</v>
      </c>
      <c r="AD82" s="30"/>
      <c r="AE82" s="30">
        <v>450000</v>
      </c>
      <c r="AF82" s="30">
        <v>73</v>
      </c>
      <c r="AG82" s="30">
        <v>0</v>
      </c>
      <c r="AH82" s="30">
        <v>73</v>
      </c>
      <c r="AI82" s="30" t="s">
        <v>52</v>
      </c>
      <c r="AJ82" s="32"/>
      <c r="AK82" s="33"/>
    </row>
    <row r="83" spans="1:37" s="34" customFormat="1">
      <c r="A83" s="23">
        <v>75</v>
      </c>
      <c r="B83" s="24" t="s">
        <v>43</v>
      </c>
      <c r="C83" s="23">
        <v>0</v>
      </c>
      <c r="D83" s="23">
        <v>54440</v>
      </c>
      <c r="E83" s="25">
        <v>44285.406261574077</v>
      </c>
      <c r="F83" s="26">
        <v>44335</v>
      </c>
      <c r="G83" s="27">
        <v>207758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207758</v>
      </c>
      <c r="P83" s="24">
        <v>54440</v>
      </c>
      <c r="Q83" s="30">
        <v>207758</v>
      </c>
      <c r="R83" s="31">
        <v>0</v>
      </c>
      <c r="S83" s="31">
        <v>0</v>
      </c>
      <c r="T83" s="23" t="s">
        <v>44</v>
      </c>
      <c r="U83" s="31">
        <v>0</v>
      </c>
      <c r="V83" s="30"/>
      <c r="W83" s="23" t="s">
        <v>44</v>
      </c>
      <c r="X83" s="31">
        <v>207758</v>
      </c>
      <c r="Y83" s="23" t="s">
        <v>44</v>
      </c>
      <c r="Z83" s="31">
        <v>0</v>
      </c>
      <c r="AA83" s="31"/>
      <c r="AB83" s="31">
        <v>0</v>
      </c>
      <c r="AC83" s="31">
        <v>0</v>
      </c>
      <c r="AD83" s="30"/>
      <c r="AE83" s="30">
        <v>207758</v>
      </c>
      <c r="AF83" s="30">
        <v>74</v>
      </c>
      <c r="AG83" s="30">
        <v>0</v>
      </c>
      <c r="AH83" s="30">
        <v>74</v>
      </c>
      <c r="AI83" s="30" t="s">
        <v>52</v>
      </c>
      <c r="AJ83" s="32"/>
      <c r="AK83" s="33"/>
    </row>
    <row r="84" spans="1:37" s="34" customFormat="1">
      <c r="A84" s="23">
        <v>76</v>
      </c>
      <c r="B84" s="24" t="s">
        <v>43</v>
      </c>
      <c r="C84" s="23">
        <v>0</v>
      </c>
      <c r="D84" s="23">
        <v>54463</v>
      </c>
      <c r="E84" s="25">
        <v>44285.406527777777</v>
      </c>
      <c r="F84" s="26">
        <v>44335</v>
      </c>
      <c r="G84" s="27">
        <v>1338688.6599999999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1338688.6599999999</v>
      </c>
      <c r="P84" s="24">
        <v>54463</v>
      </c>
      <c r="Q84" s="30">
        <v>1338688.6599999999</v>
      </c>
      <c r="R84" s="31">
        <v>0</v>
      </c>
      <c r="S84" s="31">
        <v>0</v>
      </c>
      <c r="T84" s="23" t="s">
        <v>44</v>
      </c>
      <c r="U84" s="31">
        <v>0</v>
      </c>
      <c r="V84" s="30"/>
      <c r="W84" s="23" t="s">
        <v>44</v>
      </c>
      <c r="X84" s="31">
        <v>1338688.6599999999</v>
      </c>
      <c r="Y84" s="23" t="s">
        <v>44</v>
      </c>
      <c r="Z84" s="31">
        <v>0</v>
      </c>
      <c r="AA84" s="31"/>
      <c r="AB84" s="31">
        <v>0</v>
      </c>
      <c r="AC84" s="31">
        <v>0</v>
      </c>
      <c r="AD84" s="30"/>
      <c r="AE84" s="30">
        <v>1338688.6599999999</v>
      </c>
      <c r="AF84" s="30">
        <v>75</v>
      </c>
      <c r="AG84" s="30">
        <v>0</v>
      </c>
      <c r="AH84" s="30">
        <v>75</v>
      </c>
      <c r="AI84" s="30" t="s">
        <v>52</v>
      </c>
      <c r="AJ84" s="32"/>
      <c r="AK84" s="33"/>
    </row>
    <row r="85" spans="1:37" s="34" customFormat="1">
      <c r="A85" s="23">
        <v>77</v>
      </c>
      <c r="B85" s="24" t="s">
        <v>43</v>
      </c>
      <c r="C85" s="23">
        <v>0</v>
      </c>
      <c r="D85" s="23">
        <v>54478</v>
      </c>
      <c r="E85" s="25">
        <v>44285</v>
      </c>
      <c r="F85" s="26">
        <v>44294</v>
      </c>
      <c r="G85" s="27">
        <v>747400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747400</v>
      </c>
      <c r="P85" s="24">
        <v>54478</v>
      </c>
      <c r="Q85" s="30">
        <v>747400</v>
      </c>
      <c r="R85" s="31">
        <v>0</v>
      </c>
      <c r="S85" s="31">
        <v>0</v>
      </c>
      <c r="T85" s="23" t="s">
        <v>44</v>
      </c>
      <c r="U85" s="31">
        <v>0</v>
      </c>
      <c r="V85" s="30"/>
      <c r="W85" s="23" t="s">
        <v>44</v>
      </c>
      <c r="X85" s="31">
        <v>747400</v>
      </c>
      <c r="Y85" s="23" t="s">
        <v>44</v>
      </c>
      <c r="Z85" s="31">
        <v>0</v>
      </c>
      <c r="AA85" s="31"/>
      <c r="AB85" s="31">
        <v>0</v>
      </c>
      <c r="AC85" s="31">
        <v>0</v>
      </c>
      <c r="AD85" s="30"/>
      <c r="AE85" s="30">
        <v>747400</v>
      </c>
      <c r="AF85" s="30">
        <v>76</v>
      </c>
      <c r="AG85" s="30">
        <v>0</v>
      </c>
      <c r="AH85" s="30">
        <v>76</v>
      </c>
      <c r="AI85" s="30" t="s">
        <v>52</v>
      </c>
      <c r="AJ85" s="32"/>
      <c r="AK85" s="33"/>
    </row>
    <row r="86" spans="1:37" s="34" customFormat="1">
      <c r="A86" s="23">
        <v>78</v>
      </c>
      <c r="B86" s="24" t="s">
        <v>43</v>
      </c>
      <c r="C86" s="23">
        <v>0</v>
      </c>
      <c r="D86" s="23">
        <v>54639</v>
      </c>
      <c r="E86" s="25">
        <v>44286.592430555553</v>
      </c>
      <c r="F86" s="26">
        <v>44329</v>
      </c>
      <c r="G86" s="27">
        <v>3214</v>
      </c>
      <c r="H86" s="28">
        <v>0</v>
      </c>
      <c r="I86" s="28">
        <v>0</v>
      </c>
      <c r="J86" s="28">
        <v>3214</v>
      </c>
      <c r="K86" s="29">
        <v>0</v>
      </c>
      <c r="L86" s="28">
        <v>0</v>
      </c>
      <c r="M86" s="28">
        <v>0</v>
      </c>
      <c r="N86" s="28">
        <v>3214</v>
      </c>
      <c r="O86" s="28">
        <v>0</v>
      </c>
      <c r="P86" s="24">
        <v>54639</v>
      </c>
      <c r="Q86" s="30">
        <v>3214</v>
      </c>
      <c r="R86" s="31">
        <v>0</v>
      </c>
      <c r="S86" s="31">
        <v>0</v>
      </c>
      <c r="T86" s="23" t="s">
        <v>44</v>
      </c>
      <c r="U86" s="31">
        <v>0</v>
      </c>
      <c r="V86" s="30"/>
      <c r="W86" s="23" t="s">
        <v>44</v>
      </c>
      <c r="X86" s="31">
        <v>0</v>
      </c>
      <c r="Y86" s="23" t="s">
        <v>44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50</v>
      </c>
      <c r="AJ86" s="32"/>
      <c r="AK86" s="33"/>
    </row>
    <row r="87" spans="1:37" s="34" customFormat="1">
      <c r="A87" s="23">
        <v>79</v>
      </c>
      <c r="B87" s="24" t="s">
        <v>43</v>
      </c>
      <c r="C87" s="23">
        <v>0</v>
      </c>
      <c r="D87" s="23">
        <v>54697</v>
      </c>
      <c r="E87" s="25">
        <v>44286.593935185185</v>
      </c>
      <c r="F87" s="26">
        <v>44348</v>
      </c>
      <c r="G87" s="27">
        <v>35000</v>
      </c>
      <c r="H87" s="28">
        <v>0</v>
      </c>
      <c r="I87" s="28">
        <v>0</v>
      </c>
      <c r="J87" s="28">
        <v>35000</v>
      </c>
      <c r="K87" s="29">
        <v>0</v>
      </c>
      <c r="L87" s="28">
        <v>0</v>
      </c>
      <c r="M87" s="28">
        <v>0</v>
      </c>
      <c r="N87" s="28">
        <v>35000</v>
      </c>
      <c r="O87" s="28">
        <v>0</v>
      </c>
      <c r="P87" s="24">
        <v>54697</v>
      </c>
      <c r="Q87" s="30">
        <v>35000</v>
      </c>
      <c r="R87" s="31">
        <v>0</v>
      </c>
      <c r="S87" s="31">
        <v>0</v>
      </c>
      <c r="T87" s="23" t="s">
        <v>44</v>
      </c>
      <c r="U87" s="31">
        <v>0</v>
      </c>
      <c r="V87" s="30"/>
      <c r="W87" s="23" t="s">
        <v>44</v>
      </c>
      <c r="X87" s="31">
        <v>0</v>
      </c>
      <c r="Y87" s="23" t="s">
        <v>44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50</v>
      </c>
      <c r="AJ87" s="32"/>
      <c r="AK87" s="33"/>
    </row>
    <row r="88" spans="1:37" s="34" customFormat="1">
      <c r="A88" s="23">
        <v>80</v>
      </c>
      <c r="B88" s="24" t="s">
        <v>43</v>
      </c>
      <c r="C88" s="23">
        <v>0</v>
      </c>
      <c r="D88" s="23">
        <v>54700</v>
      </c>
      <c r="E88" s="25">
        <v>44286.593981481485</v>
      </c>
      <c r="F88" s="26">
        <v>44329</v>
      </c>
      <c r="G88" s="27">
        <v>5510</v>
      </c>
      <c r="H88" s="28">
        <v>0</v>
      </c>
      <c r="I88" s="28">
        <v>0</v>
      </c>
      <c r="J88" s="28">
        <v>5510</v>
      </c>
      <c r="K88" s="29">
        <v>0</v>
      </c>
      <c r="L88" s="28">
        <v>0</v>
      </c>
      <c r="M88" s="28">
        <v>0</v>
      </c>
      <c r="N88" s="28">
        <v>5510</v>
      </c>
      <c r="O88" s="28">
        <v>0</v>
      </c>
      <c r="P88" s="24">
        <v>54700</v>
      </c>
      <c r="Q88" s="30">
        <v>5510</v>
      </c>
      <c r="R88" s="31">
        <v>0</v>
      </c>
      <c r="S88" s="31">
        <v>0</v>
      </c>
      <c r="T88" s="23" t="s">
        <v>44</v>
      </c>
      <c r="U88" s="31">
        <v>0</v>
      </c>
      <c r="V88" s="30"/>
      <c r="W88" s="23" t="s">
        <v>44</v>
      </c>
      <c r="X88" s="31">
        <v>0</v>
      </c>
      <c r="Y88" s="23" t="s">
        <v>44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50</v>
      </c>
      <c r="AJ88" s="32"/>
      <c r="AK88" s="33"/>
    </row>
    <row r="89" spans="1:37" s="34" customFormat="1">
      <c r="A89" s="23">
        <v>81</v>
      </c>
      <c r="B89" s="24" t="s">
        <v>43</v>
      </c>
      <c r="C89" s="23">
        <v>0</v>
      </c>
      <c r="D89" s="23">
        <v>54701</v>
      </c>
      <c r="E89" s="25">
        <v>44286.593981481485</v>
      </c>
      <c r="F89" s="26">
        <v>44329</v>
      </c>
      <c r="G89" s="27">
        <v>3214</v>
      </c>
      <c r="H89" s="28">
        <v>0</v>
      </c>
      <c r="I89" s="28">
        <v>0</v>
      </c>
      <c r="J89" s="28">
        <v>3214</v>
      </c>
      <c r="K89" s="29">
        <v>0</v>
      </c>
      <c r="L89" s="28">
        <v>0</v>
      </c>
      <c r="M89" s="28">
        <v>0</v>
      </c>
      <c r="N89" s="28">
        <v>3214</v>
      </c>
      <c r="O89" s="28">
        <v>0</v>
      </c>
      <c r="P89" s="24">
        <v>54701</v>
      </c>
      <c r="Q89" s="30">
        <v>3214</v>
      </c>
      <c r="R89" s="31">
        <v>0</v>
      </c>
      <c r="S89" s="31">
        <v>0</v>
      </c>
      <c r="T89" s="23" t="s">
        <v>44</v>
      </c>
      <c r="U89" s="31">
        <v>0</v>
      </c>
      <c r="V89" s="30"/>
      <c r="W89" s="23" t="s">
        <v>44</v>
      </c>
      <c r="X89" s="31">
        <v>0</v>
      </c>
      <c r="Y89" s="23" t="s">
        <v>44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50</v>
      </c>
      <c r="AJ89" s="32"/>
      <c r="AK89" s="33"/>
    </row>
    <row r="90" spans="1:37" s="34" customFormat="1">
      <c r="A90" s="23">
        <v>82</v>
      </c>
      <c r="B90" s="24" t="s">
        <v>43</v>
      </c>
      <c r="C90" s="23">
        <v>0</v>
      </c>
      <c r="D90" s="23">
        <v>54702</v>
      </c>
      <c r="E90" s="25">
        <v>44286.593993055554</v>
      </c>
      <c r="F90" s="26">
        <v>44329</v>
      </c>
      <c r="G90" s="27">
        <v>3214</v>
      </c>
      <c r="H90" s="28">
        <v>0</v>
      </c>
      <c r="I90" s="28">
        <v>0</v>
      </c>
      <c r="J90" s="28">
        <v>3214</v>
      </c>
      <c r="K90" s="29">
        <v>0</v>
      </c>
      <c r="L90" s="28">
        <v>0</v>
      </c>
      <c r="M90" s="28">
        <v>0</v>
      </c>
      <c r="N90" s="28">
        <v>3214</v>
      </c>
      <c r="O90" s="28">
        <v>0</v>
      </c>
      <c r="P90" s="24">
        <v>54702</v>
      </c>
      <c r="Q90" s="30">
        <v>3214</v>
      </c>
      <c r="R90" s="31">
        <v>0</v>
      </c>
      <c r="S90" s="31">
        <v>0</v>
      </c>
      <c r="T90" s="23" t="s">
        <v>44</v>
      </c>
      <c r="U90" s="31">
        <v>0</v>
      </c>
      <c r="V90" s="30"/>
      <c r="W90" s="23" t="s">
        <v>44</v>
      </c>
      <c r="X90" s="31">
        <v>0</v>
      </c>
      <c r="Y90" s="23" t="s">
        <v>44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50</v>
      </c>
      <c r="AJ90" s="32"/>
      <c r="AK90" s="33"/>
    </row>
    <row r="91" spans="1:37" s="34" customFormat="1">
      <c r="A91" s="23">
        <v>83</v>
      </c>
      <c r="B91" s="24" t="s">
        <v>43</v>
      </c>
      <c r="C91" s="23">
        <v>0</v>
      </c>
      <c r="D91" s="23">
        <v>54703</v>
      </c>
      <c r="E91" s="25">
        <v>44286.594004629631</v>
      </c>
      <c r="F91" s="26">
        <v>44329</v>
      </c>
      <c r="G91" s="27">
        <v>3214</v>
      </c>
      <c r="H91" s="28">
        <v>0</v>
      </c>
      <c r="I91" s="28">
        <v>0</v>
      </c>
      <c r="J91" s="28">
        <v>3214</v>
      </c>
      <c r="K91" s="29">
        <v>0</v>
      </c>
      <c r="L91" s="28">
        <v>0</v>
      </c>
      <c r="M91" s="28">
        <v>0</v>
      </c>
      <c r="N91" s="28">
        <v>3214</v>
      </c>
      <c r="O91" s="28">
        <v>0</v>
      </c>
      <c r="P91" s="24">
        <v>54703</v>
      </c>
      <c r="Q91" s="30">
        <v>3214</v>
      </c>
      <c r="R91" s="31">
        <v>0</v>
      </c>
      <c r="S91" s="31">
        <v>0</v>
      </c>
      <c r="T91" s="23" t="s">
        <v>44</v>
      </c>
      <c r="U91" s="31">
        <v>0</v>
      </c>
      <c r="V91" s="30"/>
      <c r="W91" s="23" t="s">
        <v>44</v>
      </c>
      <c r="X91" s="31">
        <v>0</v>
      </c>
      <c r="Y91" s="23" t="s">
        <v>44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50</v>
      </c>
      <c r="AJ91" s="32"/>
      <c r="AK91" s="33"/>
    </row>
    <row r="92" spans="1:37" s="34" customFormat="1">
      <c r="A92" s="23">
        <v>84</v>
      </c>
      <c r="B92" s="24" t="s">
        <v>43</v>
      </c>
      <c r="C92" s="23">
        <v>0</v>
      </c>
      <c r="D92" s="23">
        <v>54704</v>
      </c>
      <c r="E92" s="25">
        <v>44286.594004629631</v>
      </c>
      <c r="F92" s="26">
        <v>44329</v>
      </c>
      <c r="G92" s="27">
        <v>3719</v>
      </c>
      <c r="H92" s="28">
        <v>0</v>
      </c>
      <c r="I92" s="28">
        <v>0</v>
      </c>
      <c r="J92" s="28">
        <v>3719</v>
      </c>
      <c r="K92" s="29">
        <v>0</v>
      </c>
      <c r="L92" s="28">
        <v>0</v>
      </c>
      <c r="M92" s="28">
        <v>0</v>
      </c>
      <c r="N92" s="28">
        <v>3719</v>
      </c>
      <c r="O92" s="28">
        <v>0</v>
      </c>
      <c r="P92" s="24">
        <v>54704</v>
      </c>
      <c r="Q92" s="30">
        <v>3719</v>
      </c>
      <c r="R92" s="31">
        <v>0</v>
      </c>
      <c r="S92" s="31">
        <v>0</v>
      </c>
      <c r="T92" s="23" t="s">
        <v>44</v>
      </c>
      <c r="U92" s="31">
        <v>0</v>
      </c>
      <c r="V92" s="30"/>
      <c r="W92" s="23" t="s">
        <v>44</v>
      </c>
      <c r="X92" s="31">
        <v>0</v>
      </c>
      <c r="Y92" s="23" t="s">
        <v>44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50</v>
      </c>
      <c r="AJ92" s="32"/>
      <c r="AK92" s="33"/>
    </row>
    <row r="93" spans="1:37" s="34" customFormat="1">
      <c r="A93" s="23">
        <v>85</v>
      </c>
      <c r="B93" s="24" t="s">
        <v>43</v>
      </c>
      <c r="C93" s="23">
        <v>0</v>
      </c>
      <c r="D93" s="23">
        <v>54705</v>
      </c>
      <c r="E93" s="25">
        <v>44286.5940162037</v>
      </c>
      <c r="F93" s="26">
        <v>44329</v>
      </c>
      <c r="G93" s="27">
        <v>3214</v>
      </c>
      <c r="H93" s="28">
        <v>0</v>
      </c>
      <c r="I93" s="28">
        <v>0</v>
      </c>
      <c r="J93" s="28">
        <v>3214</v>
      </c>
      <c r="K93" s="29">
        <v>0</v>
      </c>
      <c r="L93" s="28">
        <v>0</v>
      </c>
      <c r="M93" s="28">
        <v>0</v>
      </c>
      <c r="N93" s="28">
        <v>3214</v>
      </c>
      <c r="O93" s="28">
        <v>0</v>
      </c>
      <c r="P93" s="24">
        <v>54705</v>
      </c>
      <c r="Q93" s="30">
        <v>3214</v>
      </c>
      <c r="R93" s="31">
        <v>0</v>
      </c>
      <c r="S93" s="31">
        <v>0</v>
      </c>
      <c r="T93" s="23" t="s">
        <v>44</v>
      </c>
      <c r="U93" s="31">
        <v>0</v>
      </c>
      <c r="V93" s="30"/>
      <c r="W93" s="23" t="s">
        <v>44</v>
      </c>
      <c r="X93" s="31">
        <v>0</v>
      </c>
      <c r="Y93" s="23" t="s">
        <v>44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50</v>
      </c>
      <c r="AJ93" s="32"/>
      <c r="AK93" s="33"/>
    </row>
    <row r="94" spans="1:37" s="34" customFormat="1">
      <c r="A94" s="23">
        <v>86</v>
      </c>
      <c r="B94" s="24" t="s">
        <v>43</v>
      </c>
      <c r="C94" s="23">
        <v>0</v>
      </c>
      <c r="D94" s="23">
        <v>54748</v>
      </c>
      <c r="E94" s="25">
        <v>44286.599664351852</v>
      </c>
      <c r="F94" s="26">
        <v>44329</v>
      </c>
      <c r="G94" s="27">
        <v>11020</v>
      </c>
      <c r="H94" s="28">
        <v>0</v>
      </c>
      <c r="I94" s="28">
        <v>0</v>
      </c>
      <c r="J94" s="28">
        <v>11020</v>
      </c>
      <c r="K94" s="29">
        <v>0</v>
      </c>
      <c r="L94" s="28">
        <v>0</v>
      </c>
      <c r="M94" s="28">
        <v>0</v>
      </c>
      <c r="N94" s="28">
        <v>11020</v>
      </c>
      <c r="O94" s="28">
        <v>0</v>
      </c>
      <c r="P94" s="24">
        <v>54748</v>
      </c>
      <c r="Q94" s="30">
        <v>11020</v>
      </c>
      <c r="R94" s="31">
        <v>0</v>
      </c>
      <c r="S94" s="31">
        <v>0</v>
      </c>
      <c r="T94" s="23" t="s">
        <v>44</v>
      </c>
      <c r="U94" s="31">
        <v>0</v>
      </c>
      <c r="V94" s="30"/>
      <c r="W94" s="23" t="s">
        <v>44</v>
      </c>
      <c r="X94" s="31">
        <v>0</v>
      </c>
      <c r="Y94" s="23" t="s">
        <v>44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50</v>
      </c>
      <c r="AJ94" s="32"/>
      <c r="AK94" s="33"/>
    </row>
    <row r="95" spans="1:37" s="34" customFormat="1">
      <c r="A95" s="23">
        <v>87</v>
      </c>
      <c r="B95" s="24" t="s">
        <v>43</v>
      </c>
      <c r="C95" s="23">
        <v>0</v>
      </c>
      <c r="D95" s="23">
        <v>54752</v>
      </c>
      <c r="E95" s="25">
        <v>44286.600312499999</v>
      </c>
      <c r="F95" s="26">
        <v>44329</v>
      </c>
      <c r="G95" s="27">
        <v>5571</v>
      </c>
      <c r="H95" s="28">
        <v>0</v>
      </c>
      <c r="I95" s="28">
        <v>0</v>
      </c>
      <c r="J95" s="28">
        <v>5571</v>
      </c>
      <c r="K95" s="29">
        <v>0</v>
      </c>
      <c r="L95" s="28">
        <v>0</v>
      </c>
      <c r="M95" s="28">
        <v>0</v>
      </c>
      <c r="N95" s="28">
        <v>5571</v>
      </c>
      <c r="O95" s="28">
        <v>0</v>
      </c>
      <c r="P95" s="24">
        <v>54752</v>
      </c>
      <c r="Q95" s="30">
        <v>5571</v>
      </c>
      <c r="R95" s="31">
        <v>0</v>
      </c>
      <c r="S95" s="31">
        <v>0</v>
      </c>
      <c r="T95" s="23" t="s">
        <v>44</v>
      </c>
      <c r="U95" s="31">
        <v>0</v>
      </c>
      <c r="V95" s="30"/>
      <c r="W95" s="23" t="s">
        <v>44</v>
      </c>
      <c r="X95" s="31">
        <v>0</v>
      </c>
      <c r="Y95" s="23" t="s">
        <v>44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50</v>
      </c>
      <c r="AJ95" s="32"/>
      <c r="AK95" s="33"/>
    </row>
    <row r="96" spans="1:37" s="34" customFormat="1">
      <c r="A96" s="23">
        <v>88</v>
      </c>
      <c r="B96" s="24" t="s">
        <v>43</v>
      </c>
      <c r="C96" s="23">
        <v>0</v>
      </c>
      <c r="D96" s="23">
        <v>54757</v>
      </c>
      <c r="E96" s="25">
        <v>44286.600717592592</v>
      </c>
      <c r="F96" s="26">
        <v>44329</v>
      </c>
      <c r="G96" s="27">
        <v>3214</v>
      </c>
      <c r="H96" s="28">
        <v>0</v>
      </c>
      <c r="I96" s="28">
        <v>0</v>
      </c>
      <c r="J96" s="28">
        <v>3214</v>
      </c>
      <c r="K96" s="29">
        <v>0</v>
      </c>
      <c r="L96" s="28">
        <v>0</v>
      </c>
      <c r="M96" s="28">
        <v>0</v>
      </c>
      <c r="N96" s="28">
        <v>3214</v>
      </c>
      <c r="O96" s="28">
        <v>0</v>
      </c>
      <c r="P96" s="24">
        <v>54757</v>
      </c>
      <c r="Q96" s="30">
        <v>3214</v>
      </c>
      <c r="R96" s="31">
        <v>0</v>
      </c>
      <c r="S96" s="31">
        <v>0</v>
      </c>
      <c r="T96" s="23" t="s">
        <v>44</v>
      </c>
      <c r="U96" s="31">
        <v>0</v>
      </c>
      <c r="V96" s="30"/>
      <c r="W96" s="23" t="s">
        <v>44</v>
      </c>
      <c r="X96" s="31">
        <v>0</v>
      </c>
      <c r="Y96" s="23" t="s">
        <v>44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50</v>
      </c>
      <c r="AJ96" s="32"/>
      <c r="AK96" s="33"/>
    </row>
    <row r="97" spans="1:37" s="34" customFormat="1">
      <c r="A97" s="23">
        <v>89</v>
      </c>
      <c r="B97" s="24" t="s">
        <v>43</v>
      </c>
      <c r="C97" s="23">
        <v>0</v>
      </c>
      <c r="D97" s="23">
        <v>54758</v>
      </c>
      <c r="E97" s="25">
        <v>44286.600729166668</v>
      </c>
      <c r="F97" s="26">
        <v>44329</v>
      </c>
      <c r="G97" s="27">
        <v>11020</v>
      </c>
      <c r="H97" s="28">
        <v>0</v>
      </c>
      <c r="I97" s="28">
        <v>0</v>
      </c>
      <c r="J97" s="28">
        <v>11020</v>
      </c>
      <c r="K97" s="29">
        <v>0</v>
      </c>
      <c r="L97" s="28">
        <v>0</v>
      </c>
      <c r="M97" s="28">
        <v>0</v>
      </c>
      <c r="N97" s="28">
        <v>11020</v>
      </c>
      <c r="O97" s="28">
        <v>0</v>
      </c>
      <c r="P97" s="24">
        <v>54758</v>
      </c>
      <c r="Q97" s="30">
        <v>11020</v>
      </c>
      <c r="R97" s="31">
        <v>0</v>
      </c>
      <c r="S97" s="31">
        <v>0</v>
      </c>
      <c r="T97" s="23" t="s">
        <v>44</v>
      </c>
      <c r="U97" s="31">
        <v>0</v>
      </c>
      <c r="V97" s="30"/>
      <c r="W97" s="23" t="s">
        <v>44</v>
      </c>
      <c r="X97" s="31">
        <v>0</v>
      </c>
      <c r="Y97" s="23" t="s">
        <v>44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50</v>
      </c>
      <c r="AJ97" s="32"/>
      <c r="AK97" s="33"/>
    </row>
    <row r="98" spans="1:37" s="34" customFormat="1">
      <c r="A98" s="23">
        <v>90</v>
      </c>
      <c r="B98" s="24" t="s">
        <v>43</v>
      </c>
      <c r="C98" s="23">
        <v>0</v>
      </c>
      <c r="D98" s="23">
        <v>54760</v>
      </c>
      <c r="E98" s="25">
        <v>44286.602939814817</v>
      </c>
      <c r="F98" s="26">
        <v>44329</v>
      </c>
      <c r="G98" s="27">
        <v>11020</v>
      </c>
      <c r="H98" s="28">
        <v>0</v>
      </c>
      <c r="I98" s="28">
        <v>0</v>
      </c>
      <c r="J98" s="28">
        <v>11020</v>
      </c>
      <c r="K98" s="29">
        <v>0</v>
      </c>
      <c r="L98" s="28">
        <v>0</v>
      </c>
      <c r="M98" s="28">
        <v>0</v>
      </c>
      <c r="N98" s="28">
        <v>11020</v>
      </c>
      <c r="O98" s="28">
        <v>0</v>
      </c>
      <c r="P98" s="24">
        <v>54760</v>
      </c>
      <c r="Q98" s="30">
        <v>11020</v>
      </c>
      <c r="R98" s="31">
        <v>0</v>
      </c>
      <c r="S98" s="31">
        <v>0</v>
      </c>
      <c r="T98" s="23" t="s">
        <v>44</v>
      </c>
      <c r="U98" s="31">
        <v>0</v>
      </c>
      <c r="V98" s="30"/>
      <c r="W98" s="23" t="s">
        <v>44</v>
      </c>
      <c r="X98" s="31">
        <v>0</v>
      </c>
      <c r="Y98" s="23" t="s">
        <v>44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50</v>
      </c>
      <c r="AJ98" s="32"/>
      <c r="AK98" s="33"/>
    </row>
    <row r="99" spans="1:37" s="34" customFormat="1">
      <c r="A99" s="23">
        <v>91</v>
      </c>
      <c r="B99" s="24" t="s">
        <v>43</v>
      </c>
      <c r="C99" s="23">
        <v>0</v>
      </c>
      <c r="D99" s="23">
        <v>54761</v>
      </c>
      <c r="E99" s="25">
        <v>44286.602939814817</v>
      </c>
      <c r="F99" s="26">
        <v>44348</v>
      </c>
      <c r="G99" s="27">
        <v>120000</v>
      </c>
      <c r="H99" s="28">
        <v>0</v>
      </c>
      <c r="I99" s="28">
        <v>0</v>
      </c>
      <c r="J99" s="28">
        <v>120000</v>
      </c>
      <c r="K99" s="29">
        <v>0</v>
      </c>
      <c r="L99" s="28">
        <v>0</v>
      </c>
      <c r="M99" s="28">
        <v>0</v>
      </c>
      <c r="N99" s="28">
        <v>120000</v>
      </c>
      <c r="O99" s="28">
        <v>0</v>
      </c>
      <c r="P99" s="24">
        <v>54761</v>
      </c>
      <c r="Q99" s="30">
        <v>120000</v>
      </c>
      <c r="R99" s="31">
        <v>0</v>
      </c>
      <c r="S99" s="31">
        <v>0</v>
      </c>
      <c r="T99" s="23" t="s">
        <v>44</v>
      </c>
      <c r="U99" s="31">
        <v>0</v>
      </c>
      <c r="V99" s="30"/>
      <c r="W99" s="23" t="s">
        <v>44</v>
      </c>
      <c r="X99" s="31">
        <v>0</v>
      </c>
      <c r="Y99" s="23" t="s">
        <v>44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50</v>
      </c>
      <c r="AJ99" s="32"/>
      <c r="AK99" s="33"/>
    </row>
    <row r="100" spans="1:37" s="34" customFormat="1">
      <c r="A100" s="23">
        <v>92</v>
      </c>
      <c r="B100" s="24" t="s">
        <v>43</v>
      </c>
      <c r="C100" s="23">
        <v>0</v>
      </c>
      <c r="D100" s="23">
        <v>54785</v>
      </c>
      <c r="E100" s="25">
        <v>44286.603703703702</v>
      </c>
      <c r="F100" s="26">
        <v>44329</v>
      </c>
      <c r="G100" s="27">
        <v>7755</v>
      </c>
      <c r="H100" s="28">
        <v>0</v>
      </c>
      <c r="I100" s="28">
        <v>0</v>
      </c>
      <c r="J100" s="28">
        <v>7755</v>
      </c>
      <c r="K100" s="29">
        <v>0</v>
      </c>
      <c r="L100" s="28">
        <v>0</v>
      </c>
      <c r="M100" s="28">
        <v>0</v>
      </c>
      <c r="N100" s="28">
        <v>7755</v>
      </c>
      <c r="O100" s="28">
        <v>0</v>
      </c>
      <c r="P100" s="24">
        <v>54785</v>
      </c>
      <c r="Q100" s="30">
        <v>7755</v>
      </c>
      <c r="R100" s="31">
        <v>0</v>
      </c>
      <c r="S100" s="31">
        <v>0</v>
      </c>
      <c r="T100" s="23" t="s">
        <v>44</v>
      </c>
      <c r="U100" s="31">
        <v>0</v>
      </c>
      <c r="V100" s="30"/>
      <c r="W100" s="23" t="s">
        <v>44</v>
      </c>
      <c r="X100" s="31">
        <v>0</v>
      </c>
      <c r="Y100" s="23" t="s">
        <v>44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50</v>
      </c>
      <c r="AJ100" s="32"/>
      <c r="AK100" s="33"/>
    </row>
    <row r="101" spans="1:37" s="34" customFormat="1">
      <c r="A101" s="23">
        <v>93</v>
      </c>
      <c r="B101" s="24" t="s">
        <v>43</v>
      </c>
      <c r="C101" s="23">
        <v>0</v>
      </c>
      <c r="D101" s="23">
        <v>54887</v>
      </c>
      <c r="E101" s="25">
        <v>44286.612569444442</v>
      </c>
      <c r="F101" s="26">
        <v>44329</v>
      </c>
      <c r="G101" s="27">
        <v>3214</v>
      </c>
      <c r="H101" s="28">
        <v>0</v>
      </c>
      <c r="I101" s="28">
        <v>0</v>
      </c>
      <c r="J101" s="28">
        <v>3214</v>
      </c>
      <c r="K101" s="29">
        <v>0</v>
      </c>
      <c r="L101" s="28">
        <v>0</v>
      </c>
      <c r="M101" s="28">
        <v>0</v>
      </c>
      <c r="N101" s="28">
        <v>3214</v>
      </c>
      <c r="O101" s="28">
        <v>0</v>
      </c>
      <c r="P101" s="24">
        <v>54887</v>
      </c>
      <c r="Q101" s="30">
        <v>3214</v>
      </c>
      <c r="R101" s="31">
        <v>0</v>
      </c>
      <c r="S101" s="31">
        <v>0</v>
      </c>
      <c r="T101" s="23" t="s">
        <v>44</v>
      </c>
      <c r="U101" s="31">
        <v>0</v>
      </c>
      <c r="V101" s="30"/>
      <c r="W101" s="23" t="s">
        <v>44</v>
      </c>
      <c r="X101" s="31">
        <v>0</v>
      </c>
      <c r="Y101" s="23" t="s">
        <v>44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50</v>
      </c>
      <c r="AJ101" s="32"/>
      <c r="AK101" s="33"/>
    </row>
    <row r="102" spans="1:37" s="34" customFormat="1">
      <c r="A102" s="23">
        <v>94</v>
      </c>
      <c r="B102" s="24" t="s">
        <v>43</v>
      </c>
      <c r="C102" s="23">
        <v>0</v>
      </c>
      <c r="D102" s="23">
        <v>54888</v>
      </c>
      <c r="E102" s="25">
        <v>44286.612569444442</v>
      </c>
      <c r="F102" s="26">
        <v>44329</v>
      </c>
      <c r="G102" s="27">
        <v>3214</v>
      </c>
      <c r="H102" s="28">
        <v>0</v>
      </c>
      <c r="I102" s="28">
        <v>0</v>
      </c>
      <c r="J102" s="28">
        <v>3214</v>
      </c>
      <c r="K102" s="29">
        <v>0</v>
      </c>
      <c r="L102" s="28">
        <v>0</v>
      </c>
      <c r="M102" s="28">
        <v>0</v>
      </c>
      <c r="N102" s="28">
        <v>3214</v>
      </c>
      <c r="O102" s="28">
        <v>0</v>
      </c>
      <c r="P102" s="24">
        <v>54888</v>
      </c>
      <c r="Q102" s="30">
        <v>3214</v>
      </c>
      <c r="R102" s="31">
        <v>0</v>
      </c>
      <c r="S102" s="31">
        <v>0</v>
      </c>
      <c r="T102" s="23" t="s">
        <v>44</v>
      </c>
      <c r="U102" s="31">
        <v>0</v>
      </c>
      <c r="V102" s="30"/>
      <c r="W102" s="23" t="s">
        <v>44</v>
      </c>
      <c r="X102" s="31">
        <v>0</v>
      </c>
      <c r="Y102" s="23" t="s">
        <v>44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50</v>
      </c>
      <c r="AJ102" s="32"/>
      <c r="AK102" s="33"/>
    </row>
    <row r="103" spans="1:37" s="34" customFormat="1">
      <c r="A103" s="23">
        <v>95</v>
      </c>
      <c r="B103" s="24" t="s">
        <v>43</v>
      </c>
      <c r="C103" s="23">
        <v>0</v>
      </c>
      <c r="D103" s="23">
        <v>54889</v>
      </c>
      <c r="E103" s="25">
        <v>44286.612581018519</v>
      </c>
      <c r="F103" s="26">
        <v>44329</v>
      </c>
      <c r="G103" s="27">
        <v>3214</v>
      </c>
      <c r="H103" s="28">
        <v>0</v>
      </c>
      <c r="I103" s="28">
        <v>0</v>
      </c>
      <c r="J103" s="28">
        <v>3214</v>
      </c>
      <c r="K103" s="29">
        <v>0</v>
      </c>
      <c r="L103" s="28">
        <v>0</v>
      </c>
      <c r="M103" s="28">
        <v>0</v>
      </c>
      <c r="N103" s="28">
        <v>3214</v>
      </c>
      <c r="O103" s="28">
        <v>0</v>
      </c>
      <c r="P103" s="24">
        <v>54889</v>
      </c>
      <c r="Q103" s="30">
        <v>3214</v>
      </c>
      <c r="R103" s="31">
        <v>0</v>
      </c>
      <c r="S103" s="31">
        <v>0</v>
      </c>
      <c r="T103" s="23" t="s">
        <v>44</v>
      </c>
      <c r="U103" s="31">
        <v>0</v>
      </c>
      <c r="V103" s="30"/>
      <c r="W103" s="23" t="s">
        <v>44</v>
      </c>
      <c r="X103" s="31">
        <v>0</v>
      </c>
      <c r="Y103" s="23" t="s">
        <v>44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50</v>
      </c>
      <c r="AJ103" s="32"/>
      <c r="AK103" s="33"/>
    </row>
    <row r="104" spans="1:37" s="34" customFormat="1">
      <c r="A104" s="23">
        <v>96</v>
      </c>
      <c r="B104" s="24" t="s">
        <v>43</v>
      </c>
      <c r="C104" s="23">
        <v>0</v>
      </c>
      <c r="D104" s="23">
        <v>54890</v>
      </c>
      <c r="E104" s="25">
        <v>44286.612592592595</v>
      </c>
      <c r="F104" s="26">
        <v>44329</v>
      </c>
      <c r="G104" s="27">
        <v>5510</v>
      </c>
      <c r="H104" s="28">
        <v>0</v>
      </c>
      <c r="I104" s="28">
        <v>0</v>
      </c>
      <c r="J104" s="28">
        <v>5510</v>
      </c>
      <c r="K104" s="29">
        <v>0</v>
      </c>
      <c r="L104" s="28">
        <v>0</v>
      </c>
      <c r="M104" s="28">
        <v>0</v>
      </c>
      <c r="N104" s="28">
        <v>5510</v>
      </c>
      <c r="O104" s="28">
        <v>0</v>
      </c>
      <c r="P104" s="24">
        <v>54890</v>
      </c>
      <c r="Q104" s="30">
        <v>5510</v>
      </c>
      <c r="R104" s="31">
        <v>0</v>
      </c>
      <c r="S104" s="31">
        <v>0</v>
      </c>
      <c r="T104" s="23" t="s">
        <v>44</v>
      </c>
      <c r="U104" s="31">
        <v>0</v>
      </c>
      <c r="V104" s="30"/>
      <c r="W104" s="23" t="s">
        <v>44</v>
      </c>
      <c r="X104" s="31">
        <v>0</v>
      </c>
      <c r="Y104" s="23" t="s">
        <v>44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50</v>
      </c>
      <c r="AJ104" s="32"/>
      <c r="AK104" s="33"/>
    </row>
    <row r="105" spans="1:37" s="34" customFormat="1">
      <c r="A105" s="23">
        <v>97</v>
      </c>
      <c r="B105" s="24" t="s">
        <v>43</v>
      </c>
      <c r="C105" s="23">
        <v>0</v>
      </c>
      <c r="D105" s="23">
        <v>54891</v>
      </c>
      <c r="E105" s="25">
        <v>44286.612604166665</v>
      </c>
      <c r="F105" s="26">
        <v>44329</v>
      </c>
      <c r="G105" s="27">
        <v>3214</v>
      </c>
      <c r="H105" s="28">
        <v>0</v>
      </c>
      <c r="I105" s="28">
        <v>0</v>
      </c>
      <c r="J105" s="28">
        <v>3214</v>
      </c>
      <c r="K105" s="29">
        <v>0</v>
      </c>
      <c r="L105" s="28">
        <v>0</v>
      </c>
      <c r="M105" s="28">
        <v>0</v>
      </c>
      <c r="N105" s="28">
        <v>3214</v>
      </c>
      <c r="O105" s="28">
        <v>0</v>
      </c>
      <c r="P105" s="24">
        <v>54891</v>
      </c>
      <c r="Q105" s="30">
        <v>3214</v>
      </c>
      <c r="R105" s="31">
        <v>0</v>
      </c>
      <c r="S105" s="31">
        <v>0</v>
      </c>
      <c r="T105" s="23" t="s">
        <v>44</v>
      </c>
      <c r="U105" s="31">
        <v>0</v>
      </c>
      <c r="V105" s="30"/>
      <c r="W105" s="23" t="s">
        <v>44</v>
      </c>
      <c r="X105" s="31">
        <v>0</v>
      </c>
      <c r="Y105" s="23" t="s">
        <v>44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50</v>
      </c>
      <c r="AJ105" s="32"/>
      <c r="AK105" s="33"/>
    </row>
    <row r="106" spans="1:37" s="34" customFormat="1">
      <c r="A106" s="23">
        <v>98</v>
      </c>
      <c r="B106" s="24" t="s">
        <v>43</v>
      </c>
      <c r="C106" s="23">
        <v>0</v>
      </c>
      <c r="D106" s="23">
        <v>54892</v>
      </c>
      <c r="E106" s="25">
        <v>44286</v>
      </c>
      <c r="F106" s="26">
        <v>44294</v>
      </c>
      <c r="G106" s="27">
        <v>180000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180000</v>
      </c>
      <c r="P106" s="24">
        <v>54892</v>
      </c>
      <c r="Q106" s="30">
        <v>180000</v>
      </c>
      <c r="R106" s="31">
        <v>0</v>
      </c>
      <c r="S106" s="31">
        <v>0</v>
      </c>
      <c r="T106" s="23" t="s">
        <v>44</v>
      </c>
      <c r="U106" s="31">
        <v>0</v>
      </c>
      <c r="V106" s="30"/>
      <c r="W106" s="23" t="s">
        <v>44</v>
      </c>
      <c r="X106" s="31">
        <v>180000</v>
      </c>
      <c r="Y106" s="23" t="s">
        <v>44</v>
      </c>
      <c r="Z106" s="31">
        <v>0</v>
      </c>
      <c r="AA106" s="31"/>
      <c r="AB106" s="31">
        <v>0</v>
      </c>
      <c r="AC106" s="31">
        <v>0</v>
      </c>
      <c r="AD106" s="30"/>
      <c r="AE106" s="30">
        <v>180000</v>
      </c>
      <c r="AF106" s="30">
        <v>97</v>
      </c>
      <c r="AG106" s="30">
        <v>0</v>
      </c>
      <c r="AH106" s="30">
        <v>97</v>
      </c>
      <c r="AI106" s="30" t="s">
        <v>52</v>
      </c>
      <c r="AJ106" s="32"/>
      <c r="AK106" s="33"/>
    </row>
    <row r="107" spans="1:37" s="34" customFormat="1">
      <c r="A107" s="23">
        <v>99</v>
      </c>
      <c r="B107" s="24" t="s">
        <v>43</v>
      </c>
      <c r="C107" s="23">
        <v>0</v>
      </c>
      <c r="D107" s="23">
        <v>54894</v>
      </c>
      <c r="E107" s="25">
        <v>44286.612997685188</v>
      </c>
      <c r="F107" s="26">
        <v>44329</v>
      </c>
      <c r="G107" s="27">
        <v>3214</v>
      </c>
      <c r="H107" s="28">
        <v>0</v>
      </c>
      <c r="I107" s="28">
        <v>0</v>
      </c>
      <c r="J107" s="28">
        <v>3214</v>
      </c>
      <c r="K107" s="29">
        <v>0</v>
      </c>
      <c r="L107" s="28">
        <v>0</v>
      </c>
      <c r="M107" s="28">
        <v>0</v>
      </c>
      <c r="N107" s="28">
        <v>3214</v>
      </c>
      <c r="O107" s="28">
        <v>0</v>
      </c>
      <c r="P107" s="24">
        <v>54894</v>
      </c>
      <c r="Q107" s="30">
        <v>3214</v>
      </c>
      <c r="R107" s="31">
        <v>0</v>
      </c>
      <c r="S107" s="31">
        <v>0</v>
      </c>
      <c r="T107" s="23" t="s">
        <v>44</v>
      </c>
      <c r="U107" s="31">
        <v>0</v>
      </c>
      <c r="V107" s="30"/>
      <c r="W107" s="23" t="s">
        <v>44</v>
      </c>
      <c r="X107" s="31">
        <v>0</v>
      </c>
      <c r="Y107" s="23" t="s">
        <v>44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50</v>
      </c>
      <c r="AJ107" s="32"/>
      <c r="AK107" s="33"/>
    </row>
    <row r="108" spans="1:37" s="34" customFormat="1">
      <c r="A108" s="23">
        <v>100</v>
      </c>
      <c r="B108" s="24" t="s">
        <v>43</v>
      </c>
      <c r="C108" s="23">
        <v>0</v>
      </c>
      <c r="D108" s="23">
        <v>54896</v>
      </c>
      <c r="E108" s="25">
        <v>44286.613020833334</v>
      </c>
      <c r="F108" s="26">
        <v>44329</v>
      </c>
      <c r="G108" s="27">
        <v>3214</v>
      </c>
      <c r="H108" s="28">
        <v>0</v>
      </c>
      <c r="I108" s="28">
        <v>0</v>
      </c>
      <c r="J108" s="28">
        <v>3214</v>
      </c>
      <c r="K108" s="29">
        <v>0</v>
      </c>
      <c r="L108" s="28">
        <v>0</v>
      </c>
      <c r="M108" s="28">
        <v>0</v>
      </c>
      <c r="N108" s="28">
        <v>3214</v>
      </c>
      <c r="O108" s="28">
        <v>0</v>
      </c>
      <c r="P108" s="24">
        <v>54896</v>
      </c>
      <c r="Q108" s="30">
        <v>3214</v>
      </c>
      <c r="R108" s="31">
        <v>0</v>
      </c>
      <c r="S108" s="31">
        <v>0</v>
      </c>
      <c r="T108" s="23" t="s">
        <v>44</v>
      </c>
      <c r="U108" s="31">
        <v>0</v>
      </c>
      <c r="V108" s="30"/>
      <c r="W108" s="23" t="s">
        <v>44</v>
      </c>
      <c r="X108" s="31">
        <v>0</v>
      </c>
      <c r="Y108" s="23" t="s">
        <v>44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50</v>
      </c>
      <c r="AJ108" s="32"/>
      <c r="AK108" s="33"/>
    </row>
    <row r="109" spans="1:37" s="34" customFormat="1">
      <c r="A109" s="23">
        <v>101</v>
      </c>
      <c r="B109" s="24" t="s">
        <v>43</v>
      </c>
      <c r="C109" s="23">
        <v>0</v>
      </c>
      <c r="D109" s="23">
        <v>54897</v>
      </c>
      <c r="E109" s="25">
        <v>44286.613020833334</v>
      </c>
      <c r="F109" s="26">
        <v>44335</v>
      </c>
      <c r="G109" s="27">
        <v>1800642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1800642</v>
      </c>
      <c r="P109" s="24">
        <v>54897</v>
      </c>
      <c r="Q109" s="30">
        <v>1800642</v>
      </c>
      <c r="R109" s="31">
        <v>0</v>
      </c>
      <c r="S109" s="31">
        <v>0</v>
      </c>
      <c r="T109" s="23" t="s">
        <v>44</v>
      </c>
      <c r="U109" s="31">
        <v>0</v>
      </c>
      <c r="V109" s="30"/>
      <c r="W109" s="23" t="s">
        <v>44</v>
      </c>
      <c r="X109" s="31">
        <v>1800642</v>
      </c>
      <c r="Y109" s="23" t="s">
        <v>44</v>
      </c>
      <c r="Z109" s="31">
        <v>0</v>
      </c>
      <c r="AA109" s="31"/>
      <c r="AB109" s="31">
        <v>0</v>
      </c>
      <c r="AC109" s="31">
        <v>0</v>
      </c>
      <c r="AD109" s="30"/>
      <c r="AE109" s="30">
        <v>1800642</v>
      </c>
      <c r="AF109" s="30">
        <v>100</v>
      </c>
      <c r="AG109" s="30">
        <v>0</v>
      </c>
      <c r="AH109" s="30">
        <v>100</v>
      </c>
      <c r="AI109" s="30" t="s">
        <v>52</v>
      </c>
      <c r="AJ109" s="32"/>
      <c r="AK109" s="33"/>
    </row>
    <row r="110" spans="1:37" s="34" customFormat="1">
      <c r="A110" s="23">
        <v>102</v>
      </c>
      <c r="B110" s="24" t="s">
        <v>43</v>
      </c>
      <c r="C110" s="23">
        <v>0</v>
      </c>
      <c r="D110" s="23">
        <v>54898</v>
      </c>
      <c r="E110" s="25">
        <v>44286.613287037035</v>
      </c>
      <c r="F110" s="26">
        <v>44329</v>
      </c>
      <c r="G110" s="27">
        <v>1552</v>
      </c>
      <c r="H110" s="28">
        <v>0</v>
      </c>
      <c r="I110" s="28">
        <v>0</v>
      </c>
      <c r="J110" s="28">
        <v>1552</v>
      </c>
      <c r="K110" s="29">
        <v>0</v>
      </c>
      <c r="L110" s="28">
        <v>0</v>
      </c>
      <c r="M110" s="28">
        <v>0</v>
      </c>
      <c r="N110" s="28">
        <v>1552</v>
      </c>
      <c r="O110" s="28">
        <v>0</v>
      </c>
      <c r="P110" s="24">
        <v>54898</v>
      </c>
      <c r="Q110" s="30">
        <v>1552</v>
      </c>
      <c r="R110" s="31">
        <v>0</v>
      </c>
      <c r="S110" s="31">
        <v>0</v>
      </c>
      <c r="T110" s="23" t="s">
        <v>44</v>
      </c>
      <c r="U110" s="31">
        <v>0</v>
      </c>
      <c r="V110" s="30"/>
      <c r="W110" s="23" t="s">
        <v>44</v>
      </c>
      <c r="X110" s="31">
        <v>0</v>
      </c>
      <c r="Y110" s="23" t="s">
        <v>44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50</v>
      </c>
      <c r="AJ110" s="32"/>
      <c r="AK110" s="33"/>
    </row>
    <row r="111" spans="1:37" s="34" customFormat="1">
      <c r="A111" s="23">
        <v>103</v>
      </c>
      <c r="B111" s="24" t="s">
        <v>43</v>
      </c>
      <c r="C111" s="23">
        <v>0</v>
      </c>
      <c r="D111" s="23">
        <v>55097</v>
      </c>
      <c r="E111" s="25">
        <v>44290.419629629629</v>
      </c>
      <c r="F111" s="26">
        <v>44336</v>
      </c>
      <c r="G111" s="27">
        <v>687</v>
      </c>
      <c r="H111" s="28">
        <v>0</v>
      </c>
      <c r="I111" s="28">
        <v>0</v>
      </c>
      <c r="J111" s="28">
        <v>687</v>
      </c>
      <c r="K111" s="29">
        <v>0</v>
      </c>
      <c r="L111" s="28">
        <v>0</v>
      </c>
      <c r="M111" s="28">
        <v>0</v>
      </c>
      <c r="N111" s="28">
        <v>687</v>
      </c>
      <c r="O111" s="28">
        <v>0</v>
      </c>
      <c r="P111" s="24">
        <v>55097</v>
      </c>
      <c r="Q111" s="30">
        <v>687</v>
      </c>
      <c r="R111" s="31">
        <v>0</v>
      </c>
      <c r="S111" s="31">
        <v>0</v>
      </c>
      <c r="T111" s="23" t="s">
        <v>44</v>
      </c>
      <c r="U111" s="31">
        <v>0</v>
      </c>
      <c r="V111" s="30"/>
      <c r="W111" s="23" t="s">
        <v>44</v>
      </c>
      <c r="X111" s="31">
        <v>0</v>
      </c>
      <c r="Y111" s="23" t="s">
        <v>44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50</v>
      </c>
      <c r="AJ111" s="32"/>
      <c r="AK111" s="33"/>
    </row>
    <row r="112" spans="1:37" s="34" customFormat="1">
      <c r="A112" s="23">
        <v>104</v>
      </c>
      <c r="B112" s="24" t="s">
        <v>43</v>
      </c>
      <c r="C112" s="23">
        <v>0</v>
      </c>
      <c r="D112" s="23">
        <v>55184</v>
      </c>
      <c r="E112" s="25">
        <v>44293.421851851854</v>
      </c>
      <c r="F112" s="26">
        <v>44362</v>
      </c>
      <c r="G112" s="27">
        <v>2321749</v>
      </c>
      <c r="H112" s="28">
        <v>0</v>
      </c>
      <c r="I112" s="28">
        <v>0</v>
      </c>
      <c r="J112" s="28">
        <v>2321749</v>
      </c>
      <c r="K112" s="29">
        <v>0</v>
      </c>
      <c r="L112" s="28">
        <v>0</v>
      </c>
      <c r="M112" s="28">
        <v>0</v>
      </c>
      <c r="N112" s="28">
        <v>2321749</v>
      </c>
      <c r="O112" s="28">
        <v>0</v>
      </c>
      <c r="P112" s="24">
        <v>55184</v>
      </c>
      <c r="Q112" s="30">
        <v>2321749</v>
      </c>
      <c r="R112" s="31">
        <v>0</v>
      </c>
      <c r="S112" s="31">
        <v>0</v>
      </c>
      <c r="T112" s="23" t="s">
        <v>44</v>
      </c>
      <c r="U112" s="31">
        <v>0</v>
      </c>
      <c r="V112" s="30"/>
      <c r="W112" s="23" t="s">
        <v>44</v>
      </c>
      <c r="X112" s="31">
        <v>0</v>
      </c>
      <c r="Y112" s="23" t="s">
        <v>44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50</v>
      </c>
      <c r="AJ112" s="32"/>
      <c r="AK112" s="33"/>
    </row>
    <row r="113" spans="1:37" s="34" customFormat="1">
      <c r="A113" s="23">
        <v>105</v>
      </c>
      <c r="B113" s="24" t="s">
        <v>43</v>
      </c>
      <c r="C113" s="23">
        <v>0</v>
      </c>
      <c r="D113" s="23">
        <v>55784</v>
      </c>
      <c r="E113" s="25">
        <v>44303.754155092596</v>
      </c>
      <c r="F113" s="26">
        <v>44348</v>
      </c>
      <c r="G113" s="27">
        <v>6500000</v>
      </c>
      <c r="H113" s="28">
        <v>0</v>
      </c>
      <c r="I113" s="28">
        <v>0</v>
      </c>
      <c r="J113" s="28">
        <v>6500000</v>
      </c>
      <c r="K113" s="29">
        <v>0</v>
      </c>
      <c r="L113" s="28">
        <v>0</v>
      </c>
      <c r="M113" s="28">
        <v>0</v>
      </c>
      <c r="N113" s="28">
        <v>6500000</v>
      </c>
      <c r="O113" s="28">
        <v>0</v>
      </c>
      <c r="P113" s="24">
        <v>55784</v>
      </c>
      <c r="Q113" s="30">
        <v>6500000</v>
      </c>
      <c r="R113" s="31">
        <v>0</v>
      </c>
      <c r="S113" s="31">
        <v>0</v>
      </c>
      <c r="T113" s="23" t="s">
        <v>44</v>
      </c>
      <c r="U113" s="31">
        <v>0</v>
      </c>
      <c r="V113" s="30"/>
      <c r="W113" s="23" t="s">
        <v>44</v>
      </c>
      <c r="X113" s="31">
        <v>0</v>
      </c>
      <c r="Y113" s="23" t="s">
        <v>44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50</v>
      </c>
      <c r="AJ113" s="32"/>
      <c r="AK113" s="33"/>
    </row>
    <row r="114" spans="1:37" s="34" customFormat="1">
      <c r="A114" s="23">
        <v>106</v>
      </c>
      <c r="B114" s="24" t="s">
        <v>43</v>
      </c>
      <c r="C114" s="23">
        <v>0</v>
      </c>
      <c r="D114" s="23">
        <v>56628</v>
      </c>
      <c r="E114" s="25">
        <v>44307.735891203702</v>
      </c>
      <c r="F114" s="26">
        <v>44363</v>
      </c>
      <c r="G114" s="27">
        <v>10369419</v>
      </c>
      <c r="H114" s="28">
        <v>0</v>
      </c>
      <c r="I114" s="28">
        <v>0</v>
      </c>
      <c r="J114" s="28">
        <v>10369419</v>
      </c>
      <c r="K114" s="29">
        <v>0</v>
      </c>
      <c r="L114" s="28">
        <v>0</v>
      </c>
      <c r="M114" s="28">
        <v>0</v>
      </c>
      <c r="N114" s="28">
        <v>10369419</v>
      </c>
      <c r="O114" s="28">
        <v>0</v>
      </c>
      <c r="P114" s="24">
        <v>56628</v>
      </c>
      <c r="Q114" s="30">
        <v>10369419</v>
      </c>
      <c r="R114" s="31">
        <v>0</v>
      </c>
      <c r="S114" s="31">
        <v>0</v>
      </c>
      <c r="T114" s="23" t="s">
        <v>44</v>
      </c>
      <c r="U114" s="31">
        <v>0</v>
      </c>
      <c r="V114" s="30"/>
      <c r="W114" s="23" t="s">
        <v>44</v>
      </c>
      <c r="X114" s="31">
        <v>0</v>
      </c>
      <c r="Y114" s="23" t="s">
        <v>44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50</v>
      </c>
      <c r="AJ114" s="32"/>
      <c r="AK114" s="33"/>
    </row>
    <row r="115" spans="1:37" s="34" customFormat="1">
      <c r="A115" s="23">
        <v>107</v>
      </c>
      <c r="B115" s="24" t="s">
        <v>43</v>
      </c>
      <c r="C115" s="23">
        <v>0</v>
      </c>
      <c r="D115" s="23">
        <v>56726</v>
      </c>
      <c r="E115" s="25">
        <v>44307.737222222226</v>
      </c>
      <c r="F115" s="26">
        <v>44336</v>
      </c>
      <c r="G115" s="27">
        <v>7784</v>
      </c>
      <c r="H115" s="28">
        <v>0</v>
      </c>
      <c r="I115" s="28">
        <v>0</v>
      </c>
      <c r="J115" s="28">
        <v>7784</v>
      </c>
      <c r="K115" s="29">
        <v>0</v>
      </c>
      <c r="L115" s="28">
        <v>0</v>
      </c>
      <c r="M115" s="28">
        <v>0</v>
      </c>
      <c r="N115" s="28">
        <v>7784</v>
      </c>
      <c r="O115" s="28">
        <v>0</v>
      </c>
      <c r="P115" s="24">
        <v>56726</v>
      </c>
      <c r="Q115" s="30">
        <v>7784</v>
      </c>
      <c r="R115" s="31">
        <v>0</v>
      </c>
      <c r="S115" s="31">
        <v>0</v>
      </c>
      <c r="T115" s="23" t="s">
        <v>44</v>
      </c>
      <c r="U115" s="31">
        <v>0</v>
      </c>
      <c r="V115" s="30"/>
      <c r="W115" s="23" t="s">
        <v>44</v>
      </c>
      <c r="X115" s="31">
        <v>0</v>
      </c>
      <c r="Y115" s="23" t="s">
        <v>44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50</v>
      </c>
      <c r="AJ115" s="32"/>
      <c r="AK115" s="33"/>
    </row>
    <row r="116" spans="1:37" s="34" customFormat="1">
      <c r="A116" s="23">
        <v>108</v>
      </c>
      <c r="B116" s="24" t="s">
        <v>43</v>
      </c>
      <c r="C116" s="23">
        <v>0</v>
      </c>
      <c r="D116" s="23">
        <v>57673</v>
      </c>
      <c r="E116" s="25">
        <v>44317.695532407408</v>
      </c>
      <c r="F116" s="26">
        <v>44362</v>
      </c>
      <c r="G116" s="27">
        <v>12972993</v>
      </c>
      <c r="H116" s="28">
        <v>0</v>
      </c>
      <c r="I116" s="28">
        <v>0</v>
      </c>
      <c r="J116" s="28">
        <v>10939400</v>
      </c>
      <c r="K116" s="29">
        <v>0</v>
      </c>
      <c r="L116" s="28">
        <v>0</v>
      </c>
      <c r="M116" s="28">
        <v>0</v>
      </c>
      <c r="N116" s="28">
        <v>10939400</v>
      </c>
      <c r="O116" s="28">
        <v>2033593</v>
      </c>
      <c r="P116" s="24">
        <v>57673</v>
      </c>
      <c r="Q116" s="30">
        <v>12972993</v>
      </c>
      <c r="R116" s="31">
        <v>0</v>
      </c>
      <c r="S116" s="31">
        <v>0</v>
      </c>
      <c r="T116" s="23" t="s">
        <v>44</v>
      </c>
      <c r="U116" s="31">
        <v>0</v>
      </c>
      <c r="V116" s="30"/>
      <c r="W116" s="23" t="s">
        <v>44</v>
      </c>
      <c r="X116" s="31">
        <v>2033593</v>
      </c>
      <c r="Y116" s="23" t="s">
        <v>44</v>
      </c>
      <c r="Z116" s="31">
        <v>0</v>
      </c>
      <c r="AA116" s="31"/>
      <c r="AB116" s="31">
        <v>0</v>
      </c>
      <c r="AC116" s="31">
        <v>0</v>
      </c>
      <c r="AD116" s="30"/>
      <c r="AE116" s="30">
        <v>2033593</v>
      </c>
      <c r="AF116" s="30">
        <v>107</v>
      </c>
      <c r="AG116" s="30">
        <v>0</v>
      </c>
      <c r="AH116" s="30">
        <v>107</v>
      </c>
      <c r="AI116" s="30" t="s">
        <v>53</v>
      </c>
      <c r="AJ116" s="32"/>
      <c r="AK116" s="33"/>
    </row>
    <row r="117" spans="1:37" s="34" customFormat="1">
      <c r="A117" s="23">
        <v>109</v>
      </c>
      <c r="B117" s="24" t="s">
        <v>43</v>
      </c>
      <c r="C117" s="23">
        <v>0</v>
      </c>
      <c r="D117" s="23">
        <v>57825</v>
      </c>
      <c r="E117" s="25">
        <v>44322.710590277777</v>
      </c>
      <c r="F117" s="26">
        <v>44362</v>
      </c>
      <c r="G117" s="27">
        <v>1988048</v>
      </c>
      <c r="H117" s="28">
        <v>0</v>
      </c>
      <c r="I117" s="28">
        <v>0</v>
      </c>
      <c r="J117" s="28">
        <v>1988048</v>
      </c>
      <c r="K117" s="29">
        <v>0</v>
      </c>
      <c r="L117" s="28">
        <v>0</v>
      </c>
      <c r="M117" s="28">
        <v>0</v>
      </c>
      <c r="N117" s="28">
        <v>1988048</v>
      </c>
      <c r="O117" s="28">
        <v>0</v>
      </c>
      <c r="P117" s="24">
        <v>57825</v>
      </c>
      <c r="Q117" s="30">
        <v>1988048</v>
      </c>
      <c r="R117" s="31">
        <v>0</v>
      </c>
      <c r="S117" s="31">
        <v>0</v>
      </c>
      <c r="T117" s="23" t="s">
        <v>44</v>
      </c>
      <c r="U117" s="31">
        <v>0</v>
      </c>
      <c r="V117" s="30"/>
      <c r="W117" s="23" t="s">
        <v>44</v>
      </c>
      <c r="X117" s="31">
        <v>0</v>
      </c>
      <c r="Y117" s="23" t="s">
        <v>44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50</v>
      </c>
      <c r="AJ117" s="32"/>
      <c r="AK117" s="33"/>
    </row>
    <row r="118" spans="1:37" s="34" customFormat="1">
      <c r="A118" s="23">
        <v>110</v>
      </c>
      <c r="B118" s="24" t="s">
        <v>43</v>
      </c>
      <c r="C118" s="23">
        <v>0</v>
      </c>
      <c r="D118" s="23">
        <v>57975</v>
      </c>
      <c r="E118" s="25">
        <v>44328.799166666664</v>
      </c>
      <c r="F118" s="26">
        <v>44362</v>
      </c>
      <c r="G118" s="27">
        <v>234783</v>
      </c>
      <c r="H118" s="28">
        <v>0</v>
      </c>
      <c r="I118" s="28">
        <v>0</v>
      </c>
      <c r="J118" s="28">
        <v>234783</v>
      </c>
      <c r="K118" s="29">
        <v>0</v>
      </c>
      <c r="L118" s="28">
        <v>0</v>
      </c>
      <c r="M118" s="28">
        <v>0</v>
      </c>
      <c r="N118" s="28">
        <v>234783</v>
      </c>
      <c r="O118" s="28">
        <v>0</v>
      </c>
      <c r="P118" s="24">
        <v>57975</v>
      </c>
      <c r="Q118" s="30">
        <v>234783</v>
      </c>
      <c r="R118" s="31">
        <v>0</v>
      </c>
      <c r="S118" s="31">
        <v>0</v>
      </c>
      <c r="T118" s="23" t="s">
        <v>44</v>
      </c>
      <c r="U118" s="31">
        <v>0</v>
      </c>
      <c r="V118" s="30"/>
      <c r="W118" s="23" t="s">
        <v>44</v>
      </c>
      <c r="X118" s="31">
        <v>0</v>
      </c>
      <c r="Y118" s="23" t="s">
        <v>44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50</v>
      </c>
      <c r="AJ118" s="32"/>
      <c r="AK118" s="33"/>
    </row>
    <row r="119" spans="1:37" s="34" customFormat="1">
      <c r="A119" s="23">
        <v>111</v>
      </c>
      <c r="B119" s="24" t="s">
        <v>43</v>
      </c>
      <c r="C119" s="23">
        <v>0</v>
      </c>
      <c r="D119" s="23">
        <v>59133</v>
      </c>
      <c r="E119" s="25">
        <v>44334.815405092595</v>
      </c>
      <c r="F119" s="26">
        <v>44363</v>
      </c>
      <c r="G119" s="27">
        <v>385091</v>
      </c>
      <c r="H119" s="28">
        <v>0</v>
      </c>
      <c r="I119" s="28">
        <v>0</v>
      </c>
      <c r="J119" s="28">
        <v>385091</v>
      </c>
      <c r="K119" s="29">
        <v>0</v>
      </c>
      <c r="L119" s="28">
        <v>0</v>
      </c>
      <c r="M119" s="28">
        <v>0</v>
      </c>
      <c r="N119" s="28">
        <v>385091</v>
      </c>
      <c r="O119" s="28">
        <v>0</v>
      </c>
      <c r="P119" s="24">
        <v>59133</v>
      </c>
      <c r="Q119" s="30">
        <v>385091</v>
      </c>
      <c r="R119" s="31">
        <v>0</v>
      </c>
      <c r="S119" s="31">
        <v>0</v>
      </c>
      <c r="T119" s="23" t="s">
        <v>44</v>
      </c>
      <c r="U119" s="31">
        <v>0</v>
      </c>
      <c r="V119" s="30"/>
      <c r="W119" s="23" t="s">
        <v>44</v>
      </c>
      <c r="X119" s="31">
        <v>0</v>
      </c>
      <c r="Y119" s="23" t="s">
        <v>44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50</v>
      </c>
      <c r="AJ119" s="32"/>
      <c r="AK119" s="33"/>
    </row>
    <row r="120" spans="1:37" s="34" customFormat="1">
      <c r="A120" s="23">
        <v>112</v>
      </c>
      <c r="B120" s="24" t="s">
        <v>43</v>
      </c>
      <c r="C120" s="23">
        <v>0</v>
      </c>
      <c r="D120" s="23">
        <v>59425</v>
      </c>
      <c r="E120" s="25">
        <v>44336.442418981482</v>
      </c>
      <c r="F120" s="26">
        <v>44362</v>
      </c>
      <c r="G120" s="27">
        <v>14900</v>
      </c>
      <c r="H120" s="28">
        <v>0</v>
      </c>
      <c r="I120" s="28">
        <v>0</v>
      </c>
      <c r="J120" s="28">
        <v>14900</v>
      </c>
      <c r="K120" s="29">
        <v>0</v>
      </c>
      <c r="L120" s="28">
        <v>0</v>
      </c>
      <c r="M120" s="28">
        <v>0</v>
      </c>
      <c r="N120" s="28">
        <v>14900</v>
      </c>
      <c r="O120" s="28">
        <v>0</v>
      </c>
      <c r="P120" s="24">
        <v>59425</v>
      </c>
      <c r="Q120" s="30">
        <v>14900</v>
      </c>
      <c r="R120" s="31">
        <v>0</v>
      </c>
      <c r="S120" s="31">
        <v>0</v>
      </c>
      <c r="T120" s="23" t="s">
        <v>44</v>
      </c>
      <c r="U120" s="31">
        <v>0</v>
      </c>
      <c r="V120" s="30"/>
      <c r="W120" s="23" t="s">
        <v>44</v>
      </c>
      <c r="X120" s="31">
        <v>0</v>
      </c>
      <c r="Y120" s="23" t="s">
        <v>44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50</v>
      </c>
      <c r="AJ120" s="32"/>
      <c r="AK120" s="33"/>
    </row>
    <row r="121" spans="1:37" s="34" customFormat="1">
      <c r="A121" s="23">
        <v>113</v>
      </c>
      <c r="B121" s="24" t="s">
        <v>43</v>
      </c>
      <c r="C121" s="23">
        <v>0</v>
      </c>
      <c r="D121" s="23">
        <v>60171</v>
      </c>
      <c r="E121" s="25">
        <v>44341.45884259259</v>
      </c>
      <c r="F121" s="26">
        <v>44362</v>
      </c>
      <c r="G121" s="27">
        <v>226319</v>
      </c>
      <c r="H121" s="28">
        <v>0</v>
      </c>
      <c r="I121" s="28">
        <v>0</v>
      </c>
      <c r="J121" s="28">
        <v>226319</v>
      </c>
      <c r="K121" s="29">
        <v>0</v>
      </c>
      <c r="L121" s="28">
        <v>0</v>
      </c>
      <c r="M121" s="28">
        <v>0</v>
      </c>
      <c r="N121" s="28">
        <v>226319</v>
      </c>
      <c r="O121" s="28">
        <v>0</v>
      </c>
      <c r="P121" s="24">
        <v>60171</v>
      </c>
      <c r="Q121" s="30">
        <v>226319</v>
      </c>
      <c r="R121" s="31">
        <v>0</v>
      </c>
      <c r="S121" s="31">
        <v>0</v>
      </c>
      <c r="T121" s="23" t="s">
        <v>44</v>
      </c>
      <c r="U121" s="31">
        <v>0</v>
      </c>
      <c r="V121" s="30"/>
      <c r="W121" s="23" t="s">
        <v>44</v>
      </c>
      <c r="X121" s="31">
        <v>0</v>
      </c>
      <c r="Y121" s="23" t="s">
        <v>44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50</v>
      </c>
      <c r="AJ121" s="32"/>
      <c r="AK121" s="33"/>
    </row>
    <row r="122" spans="1:37" s="34" customFormat="1">
      <c r="A122" s="23">
        <v>114</v>
      </c>
      <c r="B122" s="24" t="s">
        <v>43</v>
      </c>
      <c r="C122" s="23">
        <v>0</v>
      </c>
      <c r="D122" s="23">
        <v>60463</v>
      </c>
      <c r="E122" s="25">
        <v>44342.464687500003</v>
      </c>
      <c r="F122" s="26">
        <v>44363</v>
      </c>
      <c r="G122" s="27">
        <v>16857442</v>
      </c>
      <c r="H122" s="28">
        <v>0</v>
      </c>
      <c r="I122" s="28">
        <v>0</v>
      </c>
      <c r="J122" s="28">
        <v>16857442</v>
      </c>
      <c r="K122" s="29">
        <v>0</v>
      </c>
      <c r="L122" s="28">
        <v>0</v>
      </c>
      <c r="M122" s="28">
        <v>0</v>
      </c>
      <c r="N122" s="28">
        <v>16857442</v>
      </c>
      <c r="O122" s="28">
        <v>0</v>
      </c>
      <c r="P122" s="24">
        <v>60463</v>
      </c>
      <c r="Q122" s="30">
        <v>16857442</v>
      </c>
      <c r="R122" s="31">
        <v>0</v>
      </c>
      <c r="S122" s="31">
        <v>0</v>
      </c>
      <c r="T122" s="23" t="s">
        <v>44</v>
      </c>
      <c r="U122" s="31">
        <v>0</v>
      </c>
      <c r="V122" s="30"/>
      <c r="W122" s="23" t="s">
        <v>44</v>
      </c>
      <c r="X122" s="31">
        <v>0</v>
      </c>
      <c r="Y122" s="23" t="s">
        <v>44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50</v>
      </c>
      <c r="AJ122" s="32"/>
      <c r="AK122" s="33"/>
    </row>
    <row r="123" spans="1:37" s="34" customFormat="1">
      <c r="A123" s="23">
        <v>115</v>
      </c>
      <c r="B123" s="24" t="s">
        <v>43</v>
      </c>
      <c r="C123" s="23">
        <v>0</v>
      </c>
      <c r="D123" s="23">
        <v>60740</v>
      </c>
      <c r="E123" s="25">
        <v>44343.467928240738</v>
      </c>
      <c r="F123" s="26">
        <v>44362</v>
      </c>
      <c r="G123" s="27">
        <v>137548</v>
      </c>
      <c r="H123" s="28">
        <v>0</v>
      </c>
      <c r="I123" s="28">
        <v>0</v>
      </c>
      <c r="J123" s="28">
        <v>137548</v>
      </c>
      <c r="K123" s="29">
        <v>0</v>
      </c>
      <c r="L123" s="28">
        <v>0</v>
      </c>
      <c r="M123" s="28">
        <v>0</v>
      </c>
      <c r="N123" s="28">
        <v>137548</v>
      </c>
      <c r="O123" s="28">
        <v>0</v>
      </c>
      <c r="P123" s="24">
        <v>60740</v>
      </c>
      <c r="Q123" s="30">
        <v>137548</v>
      </c>
      <c r="R123" s="31">
        <v>0</v>
      </c>
      <c r="S123" s="31">
        <v>0</v>
      </c>
      <c r="T123" s="23" t="s">
        <v>44</v>
      </c>
      <c r="U123" s="31">
        <v>0</v>
      </c>
      <c r="V123" s="30"/>
      <c r="W123" s="23" t="s">
        <v>44</v>
      </c>
      <c r="X123" s="31">
        <v>0</v>
      </c>
      <c r="Y123" s="23" t="s">
        <v>44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50</v>
      </c>
      <c r="AJ123" s="32"/>
      <c r="AK123" s="33"/>
    </row>
    <row r="124" spans="1:37" s="34" customFormat="1">
      <c r="A124" s="23">
        <v>116</v>
      </c>
      <c r="B124" s="24" t="s">
        <v>43</v>
      </c>
      <c r="C124" s="23">
        <v>0</v>
      </c>
      <c r="D124" s="23">
        <v>60995</v>
      </c>
      <c r="E124" s="25">
        <v>44344.469722222224</v>
      </c>
      <c r="F124" s="26">
        <v>44362</v>
      </c>
      <c r="G124" s="27">
        <v>205158</v>
      </c>
      <c r="H124" s="28">
        <v>0</v>
      </c>
      <c r="I124" s="28">
        <v>0</v>
      </c>
      <c r="J124" s="28">
        <v>205158</v>
      </c>
      <c r="K124" s="29">
        <v>0</v>
      </c>
      <c r="L124" s="28">
        <v>0</v>
      </c>
      <c r="M124" s="28">
        <v>0</v>
      </c>
      <c r="N124" s="28">
        <v>205158</v>
      </c>
      <c r="O124" s="28">
        <v>0</v>
      </c>
      <c r="P124" s="24">
        <v>60995</v>
      </c>
      <c r="Q124" s="30">
        <v>205158</v>
      </c>
      <c r="R124" s="31">
        <v>0</v>
      </c>
      <c r="S124" s="31">
        <v>0</v>
      </c>
      <c r="T124" s="23" t="s">
        <v>44</v>
      </c>
      <c r="U124" s="31">
        <v>0</v>
      </c>
      <c r="V124" s="30"/>
      <c r="W124" s="23" t="s">
        <v>44</v>
      </c>
      <c r="X124" s="31">
        <v>0</v>
      </c>
      <c r="Y124" s="23" t="s">
        <v>44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50</v>
      </c>
      <c r="AJ124" s="32"/>
      <c r="AK124" s="33"/>
    </row>
    <row r="125" spans="1:37" s="34" customFormat="1">
      <c r="A125" s="23">
        <v>117</v>
      </c>
      <c r="B125" s="24" t="s">
        <v>43</v>
      </c>
      <c r="C125" s="23">
        <v>0</v>
      </c>
      <c r="D125" s="23">
        <v>61256</v>
      </c>
      <c r="E125" s="25">
        <v>44345.472256944442</v>
      </c>
      <c r="F125" s="26">
        <v>44363</v>
      </c>
      <c r="G125" s="27">
        <v>351500</v>
      </c>
      <c r="H125" s="28">
        <v>0</v>
      </c>
      <c r="I125" s="28">
        <v>0</v>
      </c>
      <c r="J125" s="28">
        <v>351500</v>
      </c>
      <c r="K125" s="29">
        <v>0</v>
      </c>
      <c r="L125" s="28">
        <v>0</v>
      </c>
      <c r="M125" s="28">
        <v>0</v>
      </c>
      <c r="N125" s="28">
        <v>351500</v>
      </c>
      <c r="O125" s="28">
        <v>0</v>
      </c>
      <c r="P125" s="24">
        <v>61256</v>
      </c>
      <c r="Q125" s="30">
        <v>351500</v>
      </c>
      <c r="R125" s="31">
        <v>0</v>
      </c>
      <c r="S125" s="31">
        <v>0</v>
      </c>
      <c r="T125" s="23" t="s">
        <v>44</v>
      </c>
      <c r="U125" s="31">
        <v>0</v>
      </c>
      <c r="V125" s="30"/>
      <c r="W125" s="23" t="s">
        <v>44</v>
      </c>
      <c r="X125" s="31">
        <v>0</v>
      </c>
      <c r="Y125" s="23" t="s">
        <v>44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50</v>
      </c>
      <c r="AJ125" s="32"/>
      <c r="AK125" s="33"/>
    </row>
    <row r="126" spans="1:37" s="34" customFormat="1">
      <c r="A126" s="23">
        <v>118</v>
      </c>
      <c r="B126" s="24" t="s">
        <v>43</v>
      </c>
      <c r="C126" s="23">
        <v>0</v>
      </c>
      <c r="D126" s="23">
        <v>61380</v>
      </c>
      <c r="E126" s="25">
        <v>44345.474351851852</v>
      </c>
      <c r="F126" s="26">
        <v>44363</v>
      </c>
      <c r="G126" s="27">
        <v>96500</v>
      </c>
      <c r="H126" s="28">
        <v>0</v>
      </c>
      <c r="I126" s="28">
        <v>0</v>
      </c>
      <c r="J126" s="28">
        <v>96500</v>
      </c>
      <c r="K126" s="29">
        <v>0</v>
      </c>
      <c r="L126" s="28">
        <v>0</v>
      </c>
      <c r="M126" s="28">
        <v>0</v>
      </c>
      <c r="N126" s="28">
        <v>96500</v>
      </c>
      <c r="O126" s="28">
        <v>0</v>
      </c>
      <c r="P126" s="24">
        <v>61380</v>
      </c>
      <c r="Q126" s="30">
        <v>96500</v>
      </c>
      <c r="R126" s="31">
        <v>0</v>
      </c>
      <c r="S126" s="31">
        <v>0</v>
      </c>
      <c r="T126" s="23" t="s">
        <v>44</v>
      </c>
      <c r="U126" s="31">
        <v>0</v>
      </c>
      <c r="V126" s="30"/>
      <c r="W126" s="23" t="s">
        <v>44</v>
      </c>
      <c r="X126" s="31">
        <v>0</v>
      </c>
      <c r="Y126" s="23" t="s">
        <v>44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50</v>
      </c>
      <c r="AJ126" s="32"/>
      <c r="AK126" s="33"/>
    </row>
    <row r="127" spans="1:37" s="34" customFormat="1">
      <c r="A127" s="23">
        <v>119</v>
      </c>
      <c r="B127" s="24" t="s">
        <v>43</v>
      </c>
      <c r="C127" s="23">
        <v>0</v>
      </c>
      <c r="D127" s="23">
        <v>61424</v>
      </c>
      <c r="E127" s="25">
        <v>44347</v>
      </c>
      <c r="F127" s="26">
        <v>44363</v>
      </c>
      <c r="G127" s="27">
        <v>460800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460800</v>
      </c>
      <c r="P127" s="24">
        <v>61424</v>
      </c>
      <c r="Q127" s="30">
        <v>460800</v>
      </c>
      <c r="R127" s="31">
        <v>0</v>
      </c>
      <c r="S127" s="31">
        <v>0</v>
      </c>
      <c r="T127" s="23" t="s">
        <v>44</v>
      </c>
      <c r="U127" s="31">
        <v>0</v>
      </c>
      <c r="V127" s="30"/>
      <c r="W127" s="23" t="s">
        <v>44</v>
      </c>
      <c r="X127" s="31">
        <v>460800</v>
      </c>
      <c r="Y127" s="23" t="s">
        <v>44</v>
      </c>
      <c r="Z127" s="31">
        <v>0</v>
      </c>
      <c r="AA127" s="31"/>
      <c r="AB127" s="31">
        <v>0</v>
      </c>
      <c r="AC127" s="31">
        <v>0</v>
      </c>
      <c r="AD127" s="30"/>
      <c r="AE127" s="30">
        <v>460800</v>
      </c>
      <c r="AF127" s="30">
        <v>118</v>
      </c>
      <c r="AG127" s="30">
        <v>0</v>
      </c>
      <c r="AH127" s="30">
        <v>118</v>
      </c>
      <c r="AI127" s="30" t="s">
        <v>52</v>
      </c>
      <c r="AJ127" s="32"/>
      <c r="AK127" s="33"/>
    </row>
    <row r="128" spans="1:37" s="34" customFormat="1">
      <c r="A128" s="23">
        <v>120</v>
      </c>
      <c r="B128" s="24" t="s">
        <v>43</v>
      </c>
      <c r="C128" s="23">
        <v>0</v>
      </c>
      <c r="D128" s="23">
        <v>61712</v>
      </c>
      <c r="E128" s="25">
        <v>44347.460057870368</v>
      </c>
      <c r="F128" s="26">
        <v>44363</v>
      </c>
      <c r="G128" s="27">
        <v>56500</v>
      </c>
      <c r="H128" s="28">
        <v>0</v>
      </c>
      <c r="I128" s="28">
        <v>0</v>
      </c>
      <c r="J128" s="28">
        <v>56500</v>
      </c>
      <c r="K128" s="29">
        <v>0</v>
      </c>
      <c r="L128" s="28">
        <v>0</v>
      </c>
      <c r="M128" s="28">
        <v>0</v>
      </c>
      <c r="N128" s="28">
        <v>56500</v>
      </c>
      <c r="O128" s="28">
        <v>0</v>
      </c>
      <c r="P128" s="24">
        <v>61712</v>
      </c>
      <c r="Q128" s="30">
        <v>56500</v>
      </c>
      <c r="R128" s="31">
        <v>0</v>
      </c>
      <c r="S128" s="31">
        <v>0</v>
      </c>
      <c r="T128" s="23" t="s">
        <v>44</v>
      </c>
      <c r="U128" s="31">
        <v>0</v>
      </c>
      <c r="V128" s="30"/>
      <c r="W128" s="23" t="s">
        <v>44</v>
      </c>
      <c r="X128" s="31">
        <v>0</v>
      </c>
      <c r="Y128" s="23" t="s">
        <v>44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50</v>
      </c>
      <c r="AJ128" s="32"/>
      <c r="AK128" s="33"/>
    </row>
    <row r="129" spans="1:37" s="34" customFormat="1">
      <c r="A129" s="23">
        <v>121</v>
      </c>
      <c r="B129" s="24" t="s">
        <v>43</v>
      </c>
      <c r="C129" s="23">
        <v>0</v>
      </c>
      <c r="D129" s="23">
        <v>61717</v>
      </c>
      <c r="E129" s="25">
        <v>44347.462060185186</v>
      </c>
      <c r="F129" s="26">
        <v>44363</v>
      </c>
      <c r="G129" s="27">
        <v>32414466</v>
      </c>
      <c r="H129" s="28">
        <v>0</v>
      </c>
      <c r="I129" s="28">
        <v>0</v>
      </c>
      <c r="J129" s="28">
        <v>30119567</v>
      </c>
      <c r="K129" s="29">
        <v>0</v>
      </c>
      <c r="L129" s="28">
        <v>0</v>
      </c>
      <c r="M129" s="28">
        <v>0</v>
      </c>
      <c r="N129" s="28">
        <v>30119567</v>
      </c>
      <c r="O129" s="28">
        <v>2294899</v>
      </c>
      <c r="P129" s="24">
        <v>61717</v>
      </c>
      <c r="Q129" s="30">
        <v>32414466</v>
      </c>
      <c r="R129" s="31">
        <v>0</v>
      </c>
      <c r="S129" s="31">
        <v>0</v>
      </c>
      <c r="T129" s="23" t="s">
        <v>44</v>
      </c>
      <c r="U129" s="31">
        <v>0</v>
      </c>
      <c r="V129" s="30"/>
      <c r="W129" s="23" t="s">
        <v>44</v>
      </c>
      <c r="X129" s="31">
        <v>2294899</v>
      </c>
      <c r="Y129" s="23" t="s">
        <v>44</v>
      </c>
      <c r="Z129" s="31">
        <v>0</v>
      </c>
      <c r="AA129" s="31"/>
      <c r="AB129" s="31">
        <v>0</v>
      </c>
      <c r="AC129" s="31">
        <v>0</v>
      </c>
      <c r="AD129" s="30"/>
      <c r="AE129" s="30">
        <v>2294899</v>
      </c>
      <c r="AF129" s="30">
        <v>120</v>
      </c>
      <c r="AG129" s="30">
        <v>0</v>
      </c>
      <c r="AH129" s="30">
        <v>120</v>
      </c>
      <c r="AI129" s="30" t="s">
        <v>53</v>
      </c>
      <c r="AJ129" s="32"/>
      <c r="AK129" s="33"/>
    </row>
    <row r="130" spans="1:37" s="34" customFormat="1">
      <c r="A130" s="23">
        <v>122</v>
      </c>
      <c r="B130" s="24" t="s">
        <v>43</v>
      </c>
      <c r="C130" s="23">
        <v>0</v>
      </c>
      <c r="D130" s="23">
        <v>61723</v>
      </c>
      <c r="E130" s="25">
        <v>44347.465636574074</v>
      </c>
      <c r="F130" s="26">
        <v>44363</v>
      </c>
      <c r="G130" s="27">
        <v>15000</v>
      </c>
      <c r="H130" s="28">
        <v>0</v>
      </c>
      <c r="I130" s="28">
        <v>0</v>
      </c>
      <c r="J130" s="28">
        <v>15000</v>
      </c>
      <c r="K130" s="29">
        <v>0</v>
      </c>
      <c r="L130" s="28">
        <v>0</v>
      </c>
      <c r="M130" s="28">
        <v>0</v>
      </c>
      <c r="N130" s="28">
        <v>15000</v>
      </c>
      <c r="O130" s="28">
        <v>0</v>
      </c>
      <c r="P130" s="24">
        <v>61723</v>
      </c>
      <c r="Q130" s="30">
        <v>15000</v>
      </c>
      <c r="R130" s="31">
        <v>0</v>
      </c>
      <c r="S130" s="31">
        <v>0</v>
      </c>
      <c r="T130" s="23" t="s">
        <v>44</v>
      </c>
      <c r="U130" s="31">
        <v>0</v>
      </c>
      <c r="V130" s="30"/>
      <c r="W130" s="23" t="s">
        <v>44</v>
      </c>
      <c r="X130" s="31">
        <v>0</v>
      </c>
      <c r="Y130" s="23" t="s">
        <v>44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50</v>
      </c>
      <c r="AJ130" s="32"/>
      <c r="AK130" s="33"/>
    </row>
    <row r="131" spans="1:37" s="34" customFormat="1">
      <c r="A131" s="23">
        <v>123</v>
      </c>
      <c r="B131" s="24" t="s">
        <v>43</v>
      </c>
      <c r="C131" s="23">
        <v>0</v>
      </c>
      <c r="D131" s="23">
        <v>61787</v>
      </c>
      <c r="E131" s="25">
        <v>44347</v>
      </c>
      <c r="F131" s="26">
        <v>44363</v>
      </c>
      <c r="G131" s="27">
        <v>1733029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1733029</v>
      </c>
      <c r="P131" s="24">
        <v>61787</v>
      </c>
      <c r="Q131" s="30">
        <v>1733029</v>
      </c>
      <c r="R131" s="31">
        <v>0</v>
      </c>
      <c r="S131" s="31">
        <v>0</v>
      </c>
      <c r="T131" s="23" t="s">
        <v>44</v>
      </c>
      <c r="U131" s="31">
        <v>0</v>
      </c>
      <c r="V131" s="30"/>
      <c r="W131" s="23" t="s">
        <v>44</v>
      </c>
      <c r="X131" s="31">
        <v>1733029</v>
      </c>
      <c r="Y131" s="23" t="s">
        <v>44</v>
      </c>
      <c r="Z131" s="31">
        <v>0</v>
      </c>
      <c r="AA131" s="31"/>
      <c r="AB131" s="31">
        <v>0</v>
      </c>
      <c r="AC131" s="31">
        <v>0</v>
      </c>
      <c r="AD131" s="30"/>
      <c r="AE131" s="30">
        <v>1733029</v>
      </c>
      <c r="AF131" s="30">
        <v>122</v>
      </c>
      <c r="AG131" s="30">
        <v>0</v>
      </c>
      <c r="AH131" s="30">
        <v>122</v>
      </c>
      <c r="AI131" s="30" t="s">
        <v>52</v>
      </c>
      <c r="AJ131" s="32"/>
      <c r="AK131" s="33"/>
    </row>
    <row r="132" spans="1:37" s="34" customFormat="1">
      <c r="A132" s="23">
        <v>124</v>
      </c>
      <c r="B132" s="24" t="s">
        <v>43</v>
      </c>
      <c r="C132" s="23">
        <v>0</v>
      </c>
      <c r="D132" s="23">
        <v>61907</v>
      </c>
      <c r="E132" s="25">
        <v>44349</v>
      </c>
      <c r="F132" s="26">
        <v>44363</v>
      </c>
      <c r="G132" s="27">
        <v>179602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179602</v>
      </c>
      <c r="P132" s="24">
        <v>61907</v>
      </c>
      <c r="Q132" s="30">
        <v>179602</v>
      </c>
      <c r="R132" s="31">
        <v>0</v>
      </c>
      <c r="S132" s="31">
        <v>0</v>
      </c>
      <c r="T132" s="23" t="s">
        <v>44</v>
      </c>
      <c r="U132" s="31">
        <v>0</v>
      </c>
      <c r="V132" s="30"/>
      <c r="W132" s="23" t="s">
        <v>44</v>
      </c>
      <c r="X132" s="31">
        <v>179602</v>
      </c>
      <c r="Y132" s="23" t="s">
        <v>44</v>
      </c>
      <c r="Z132" s="31">
        <v>0</v>
      </c>
      <c r="AA132" s="31"/>
      <c r="AB132" s="31">
        <v>0</v>
      </c>
      <c r="AC132" s="31">
        <v>0</v>
      </c>
      <c r="AD132" s="30"/>
      <c r="AE132" s="30">
        <v>179602</v>
      </c>
      <c r="AF132" s="30">
        <v>123</v>
      </c>
      <c r="AG132" s="30">
        <v>0</v>
      </c>
      <c r="AH132" s="30">
        <v>123</v>
      </c>
      <c r="AI132" s="30" t="s">
        <v>52</v>
      </c>
      <c r="AJ132" s="32"/>
      <c r="AK132" s="33"/>
    </row>
    <row r="133" spans="1:37" s="34" customFormat="1">
      <c r="A133" s="23">
        <v>125</v>
      </c>
      <c r="B133" s="24" t="s">
        <v>43</v>
      </c>
      <c r="C133" s="23">
        <v>0</v>
      </c>
      <c r="D133" s="23">
        <v>61908</v>
      </c>
      <c r="E133" s="25">
        <v>44349</v>
      </c>
      <c r="F133" s="26">
        <v>44363</v>
      </c>
      <c r="G133" s="27">
        <v>221509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221509</v>
      </c>
      <c r="P133" s="24">
        <v>61908</v>
      </c>
      <c r="Q133" s="30">
        <v>221509</v>
      </c>
      <c r="R133" s="31">
        <v>0</v>
      </c>
      <c r="S133" s="31">
        <v>0</v>
      </c>
      <c r="T133" s="23" t="s">
        <v>44</v>
      </c>
      <c r="U133" s="31">
        <v>0</v>
      </c>
      <c r="V133" s="30"/>
      <c r="W133" s="23" t="s">
        <v>44</v>
      </c>
      <c r="X133" s="31">
        <v>221509</v>
      </c>
      <c r="Y133" s="23" t="s">
        <v>44</v>
      </c>
      <c r="Z133" s="31">
        <v>0</v>
      </c>
      <c r="AA133" s="31"/>
      <c r="AB133" s="31">
        <v>0</v>
      </c>
      <c r="AC133" s="31">
        <v>0</v>
      </c>
      <c r="AD133" s="30"/>
      <c r="AE133" s="30">
        <v>221509</v>
      </c>
      <c r="AF133" s="30">
        <v>124</v>
      </c>
      <c r="AG133" s="30">
        <v>0</v>
      </c>
      <c r="AH133" s="30">
        <v>124</v>
      </c>
      <c r="AI133" s="30" t="s">
        <v>52</v>
      </c>
      <c r="AJ133" s="32"/>
      <c r="AK133" s="33"/>
    </row>
    <row r="134" spans="1:37" s="34" customFormat="1">
      <c r="A134" s="23">
        <v>126</v>
      </c>
      <c r="B134" s="24" t="s">
        <v>43</v>
      </c>
      <c r="C134" s="23">
        <v>0</v>
      </c>
      <c r="D134" s="23">
        <v>61909</v>
      </c>
      <c r="E134" s="25">
        <v>44349</v>
      </c>
      <c r="F134" s="26">
        <v>44363</v>
      </c>
      <c r="G134" s="27">
        <v>5830804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5830804</v>
      </c>
      <c r="P134" s="24">
        <v>61909</v>
      </c>
      <c r="Q134" s="30">
        <v>5830804</v>
      </c>
      <c r="R134" s="31">
        <v>0</v>
      </c>
      <c r="S134" s="31">
        <v>0</v>
      </c>
      <c r="T134" s="23" t="s">
        <v>44</v>
      </c>
      <c r="U134" s="31">
        <v>0</v>
      </c>
      <c r="V134" s="30"/>
      <c r="W134" s="23" t="s">
        <v>44</v>
      </c>
      <c r="X134" s="31">
        <v>5830804</v>
      </c>
      <c r="Y134" s="23" t="s">
        <v>44</v>
      </c>
      <c r="Z134" s="31">
        <v>0</v>
      </c>
      <c r="AA134" s="31"/>
      <c r="AB134" s="31">
        <v>0</v>
      </c>
      <c r="AC134" s="31">
        <v>0</v>
      </c>
      <c r="AD134" s="30"/>
      <c r="AE134" s="30">
        <v>5830804</v>
      </c>
      <c r="AF134" s="30">
        <v>125</v>
      </c>
      <c r="AG134" s="30">
        <v>0</v>
      </c>
      <c r="AH134" s="30">
        <v>125</v>
      </c>
      <c r="AI134" s="30" t="s">
        <v>52</v>
      </c>
      <c r="AJ134" s="32"/>
      <c r="AK134" s="33"/>
    </row>
    <row r="135" spans="1:37" s="34" customFormat="1">
      <c r="A135" s="23">
        <v>127</v>
      </c>
      <c r="B135" s="24" t="s">
        <v>43</v>
      </c>
      <c r="C135" s="23">
        <v>0</v>
      </c>
      <c r="D135" s="23">
        <v>61910</v>
      </c>
      <c r="E135" s="25">
        <v>44349.450902777775</v>
      </c>
      <c r="F135" s="26">
        <v>44363</v>
      </c>
      <c r="G135" s="27">
        <v>223036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223036</v>
      </c>
      <c r="P135" s="24">
        <v>61910</v>
      </c>
      <c r="Q135" s="30">
        <v>223036</v>
      </c>
      <c r="R135" s="31">
        <v>0</v>
      </c>
      <c r="S135" s="31">
        <v>0</v>
      </c>
      <c r="T135" s="23" t="s">
        <v>44</v>
      </c>
      <c r="U135" s="31">
        <v>0</v>
      </c>
      <c r="V135" s="30"/>
      <c r="W135" s="23" t="s">
        <v>44</v>
      </c>
      <c r="X135" s="31">
        <v>223036</v>
      </c>
      <c r="Y135" s="23" t="s">
        <v>44</v>
      </c>
      <c r="Z135" s="31">
        <v>0</v>
      </c>
      <c r="AA135" s="31"/>
      <c r="AB135" s="31">
        <v>0</v>
      </c>
      <c r="AC135" s="31">
        <v>0</v>
      </c>
      <c r="AD135" s="30"/>
      <c r="AE135" s="30">
        <v>223036</v>
      </c>
      <c r="AF135" s="30">
        <v>126</v>
      </c>
      <c r="AG135" s="30">
        <v>0</v>
      </c>
      <c r="AH135" s="30">
        <v>126</v>
      </c>
      <c r="AI135" s="30" t="s">
        <v>52</v>
      </c>
      <c r="AJ135" s="32"/>
      <c r="AK135" s="33"/>
    </row>
    <row r="136" spans="1:37" s="34" customFormat="1">
      <c r="A136" s="23">
        <v>128</v>
      </c>
      <c r="B136" s="24" t="s">
        <v>43</v>
      </c>
      <c r="C136" s="23">
        <v>0</v>
      </c>
      <c r="D136" s="23">
        <v>61911</v>
      </c>
      <c r="E136" s="25">
        <v>44349.45108796296</v>
      </c>
      <c r="F136" s="26">
        <v>44363</v>
      </c>
      <c r="G136" s="27">
        <v>3016710</v>
      </c>
      <c r="H136" s="28">
        <v>0</v>
      </c>
      <c r="I136" s="28">
        <v>0</v>
      </c>
      <c r="J136" s="28">
        <v>3016710</v>
      </c>
      <c r="K136" s="29">
        <v>0</v>
      </c>
      <c r="L136" s="28">
        <v>0</v>
      </c>
      <c r="M136" s="28">
        <v>0</v>
      </c>
      <c r="N136" s="28">
        <v>3016710</v>
      </c>
      <c r="O136" s="28">
        <v>0</v>
      </c>
      <c r="P136" s="24">
        <v>61911</v>
      </c>
      <c r="Q136" s="30">
        <v>3016710</v>
      </c>
      <c r="R136" s="31">
        <v>0</v>
      </c>
      <c r="S136" s="31">
        <v>0</v>
      </c>
      <c r="T136" s="23" t="s">
        <v>44</v>
      </c>
      <c r="U136" s="31">
        <v>0</v>
      </c>
      <c r="V136" s="30"/>
      <c r="W136" s="23" t="s">
        <v>44</v>
      </c>
      <c r="X136" s="31">
        <v>0</v>
      </c>
      <c r="Y136" s="23" t="s">
        <v>44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50</v>
      </c>
      <c r="AJ136" s="32"/>
      <c r="AK136" s="33"/>
    </row>
    <row r="137" spans="1:37" s="34" customFormat="1">
      <c r="A137" s="23">
        <v>129</v>
      </c>
      <c r="B137" s="24" t="s">
        <v>43</v>
      </c>
      <c r="C137" s="23">
        <v>0</v>
      </c>
      <c r="D137" s="23">
        <v>61914</v>
      </c>
      <c r="E137" s="25">
        <v>44349.451458333337</v>
      </c>
      <c r="F137" s="26">
        <v>44363</v>
      </c>
      <c r="G137" s="27">
        <v>4992286</v>
      </c>
      <c r="H137" s="28">
        <v>0</v>
      </c>
      <c r="I137" s="28">
        <v>0</v>
      </c>
      <c r="J137" s="28">
        <v>4992286</v>
      </c>
      <c r="K137" s="29">
        <v>0</v>
      </c>
      <c r="L137" s="28">
        <v>0</v>
      </c>
      <c r="M137" s="28">
        <v>0</v>
      </c>
      <c r="N137" s="28">
        <v>4992286</v>
      </c>
      <c r="O137" s="28">
        <v>0</v>
      </c>
      <c r="P137" s="24">
        <v>61914</v>
      </c>
      <c r="Q137" s="30">
        <v>4992286</v>
      </c>
      <c r="R137" s="31">
        <v>0</v>
      </c>
      <c r="S137" s="31">
        <v>0</v>
      </c>
      <c r="T137" s="23" t="s">
        <v>44</v>
      </c>
      <c r="U137" s="31">
        <v>0</v>
      </c>
      <c r="V137" s="30"/>
      <c r="W137" s="23" t="s">
        <v>44</v>
      </c>
      <c r="X137" s="31">
        <v>0</v>
      </c>
      <c r="Y137" s="23" t="s">
        <v>44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50</v>
      </c>
      <c r="AJ137" s="32"/>
      <c r="AK137" s="33"/>
    </row>
    <row r="138" spans="1:37" s="34" customFormat="1" hidden="1">
      <c r="A138" s="23">
        <v>130</v>
      </c>
      <c r="B138" s="24" t="s">
        <v>43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0">+SUM(J138:M138)</f>
        <v>0</v>
      </c>
      <c r="O138" s="28">
        <f t="shared" ref="O138:O201" si="1">+G138-I138-N138</f>
        <v>0</v>
      </c>
      <c r="P138" s="24">
        <f>IF([1]DEPURADO!I132&gt;1,0,[1]DEPURADO!B132)</f>
        <v>0</v>
      </c>
      <c r="Q138" s="30">
        <f t="shared" ref="Q138:Q201" si="2">+IF(P138&gt;0,G138,0)</f>
        <v>0</v>
      </c>
      <c r="R138" s="31">
        <f t="shared" ref="R138:R201" si="3">IF(P138=0,G138,0)</f>
        <v>0</v>
      </c>
      <c r="S138" s="31">
        <f>+[1]DEPURADO!K132</f>
        <v>0</v>
      </c>
      <c r="T138" s="23" t="s">
        <v>44</v>
      </c>
      <c r="U138" s="31">
        <f>+[1]DEPURADO!J132</f>
        <v>0</v>
      </c>
      <c r="V138" s="30"/>
      <c r="W138" s="23" t="s">
        <v>44</v>
      </c>
      <c r="X138" s="31">
        <f>+[1]DEPURADO!L132+[1]DEPURADO!M132</f>
        <v>0</v>
      </c>
      <c r="Y138" s="23" t="s">
        <v>44</v>
      </c>
      <c r="Z138" s="31">
        <f t="shared" ref="Z138:Z201" si="4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5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43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0"/>
        <v>0</v>
      </c>
      <c r="O139" s="28">
        <f t="shared" si="1"/>
        <v>0</v>
      </c>
      <c r="P139" s="24">
        <f>IF([1]DEPURADO!I133&gt;1,0,[1]DEPURADO!B133)</f>
        <v>0</v>
      </c>
      <c r="Q139" s="30">
        <f t="shared" si="2"/>
        <v>0</v>
      </c>
      <c r="R139" s="31">
        <f t="shared" si="3"/>
        <v>0</v>
      </c>
      <c r="S139" s="31">
        <f>+[1]DEPURADO!K133</f>
        <v>0</v>
      </c>
      <c r="T139" s="23" t="s">
        <v>44</v>
      </c>
      <c r="U139" s="31">
        <f>+[1]DEPURADO!J133</f>
        <v>0</v>
      </c>
      <c r="V139" s="30"/>
      <c r="W139" s="23" t="s">
        <v>44</v>
      </c>
      <c r="X139" s="31">
        <f>+[1]DEPURADO!L133+[1]DEPURADO!M133</f>
        <v>0</v>
      </c>
      <c r="Y139" s="23" t="s">
        <v>44</v>
      </c>
      <c r="Z139" s="31">
        <f t="shared" si="4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5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43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0"/>
        <v>0</v>
      </c>
      <c r="O140" s="28">
        <f t="shared" si="1"/>
        <v>0</v>
      </c>
      <c r="P140" s="24">
        <f>IF([1]DEPURADO!I134&gt;1,0,[1]DEPURADO!B134)</f>
        <v>0</v>
      </c>
      <c r="Q140" s="30">
        <f t="shared" si="2"/>
        <v>0</v>
      </c>
      <c r="R140" s="31">
        <f t="shared" si="3"/>
        <v>0</v>
      </c>
      <c r="S140" s="31">
        <f>+[1]DEPURADO!K134</f>
        <v>0</v>
      </c>
      <c r="T140" s="23" t="s">
        <v>44</v>
      </c>
      <c r="U140" s="31">
        <f>+[1]DEPURADO!J134</f>
        <v>0</v>
      </c>
      <c r="V140" s="30"/>
      <c r="W140" s="23" t="s">
        <v>44</v>
      </c>
      <c r="X140" s="31">
        <f>+[1]DEPURADO!L134+[1]DEPURADO!M134</f>
        <v>0</v>
      </c>
      <c r="Y140" s="23" t="s">
        <v>44</v>
      </c>
      <c r="Z140" s="31">
        <f t="shared" si="4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5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43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0"/>
        <v>0</v>
      </c>
      <c r="O141" s="28">
        <f t="shared" si="1"/>
        <v>0</v>
      </c>
      <c r="P141" s="24">
        <f>IF([1]DEPURADO!I135&gt;1,0,[1]DEPURADO!B135)</f>
        <v>0</v>
      </c>
      <c r="Q141" s="30">
        <f t="shared" si="2"/>
        <v>0</v>
      </c>
      <c r="R141" s="31">
        <f t="shared" si="3"/>
        <v>0</v>
      </c>
      <c r="S141" s="31">
        <f>+[1]DEPURADO!K135</f>
        <v>0</v>
      </c>
      <c r="T141" s="23" t="s">
        <v>44</v>
      </c>
      <c r="U141" s="31">
        <f>+[1]DEPURADO!J135</f>
        <v>0</v>
      </c>
      <c r="V141" s="30"/>
      <c r="W141" s="23" t="s">
        <v>44</v>
      </c>
      <c r="X141" s="31">
        <f>+[1]DEPURADO!L135+[1]DEPURADO!M135</f>
        <v>0</v>
      </c>
      <c r="Y141" s="23" t="s">
        <v>44</v>
      </c>
      <c r="Z141" s="31">
        <f t="shared" si="4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5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43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0"/>
        <v>0</v>
      </c>
      <c r="O142" s="28">
        <f t="shared" si="1"/>
        <v>0</v>
      </c>
      <c r="P142" s="24">
        <f>IF([1]DEPURADO!I136&gt;1,0,[1]DEPURADO!B136)</f>
        <v>0</v>
      </c>
      <c r="Q142" s="30">
        <f t="shared" si="2"/>
        <v>0</v>
      </c>
      <c r="R142" s="31">
        <f t="shared" si="3"/>
        <v>0</v>
      </c>
      <c r="S142" s="31">
        <f>+[1]DEPURADO!K136</f>
        <v>0</v>
      </c>
      <c r="T142" s="23" t="s">
        <v>44</v>
      </c>
      <c r="U142" s="31">
        <f>+[1]DEPURADO!J136</f>
        <v>0</v>
      </c>
      <c r="V142" s="30"/>
      <c r="W142" s="23" t="s">
        <v>44</v>
      </c>
      <c r="X142" s="31">
        <f>+[1]DEPURADO!L136+[1]DEPURADO!M136</f>
        <v>0</v>
      </c>
      <c r="Y142" s="23" t="s">
        <v>44</v>
      </c>
      <c r="Z142" s="31">
        <f t="shared" si="4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5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43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0"/>
        <v>0</v>
      </c>
      <c r="O143" s="28">
        <f t="shared" si="1"/>
        <v>0</v>
      </c>
      <c r="P143" s="24">
        <f>IF([1]DEPURADO!I137&gt;1,0,[1]DEPURADO!B137)</f>
        <v>0</v>
      </c>
      <c r="Q143" s="30">
        <f t="shared" si="2"/>
        <v>0</v>
      </c>
      <c r="R143" s="31">
        <f t="shared" si="3"/>
        <v>0</v>
      </c>
      <c r="S143" s="31">
        <f>+[1]DEPURADO!K137</f>
        <v>0</v>
      </c>
      <c r="T143" s="23" t="s">
        <v>44</v>
      </c>
      <c r="U143" s="31">
        <f>+[1]DEPURADO!J137</f>
        <v>0</v>
      </c>
      <c r="V143" s="30"/>
      <c r="W143" s="23" t="s">
        <v>44</v>
      </c>
      <c r="X143" s="31">
        <f>+[1]DEPURADO!L137+[1]DEPURADO!M137</f>
        <v>0</v>
      </c>
      <c r="Y143" s="23" t="s">
        <v>44</v>
      </c>
      <c r="Z143" s="31">
        <f t="shared" si="4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5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43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0"/>
        <v>0</v>
      </c>
      <c r="O144" s="28">
        <f t="shared" si="1"/>
        <v>0</v>
      </c>
      <c r="P144" s="24">
        <f>IF([1]DEPURADO!I138&gt;1,0,[1]DEPURADO!B138)</f>
        <v>0</v>
      </c>
      <c r="Q144" s="30">
        <f t="shared" si="2"/>
        <v>0</v>
      </c>
      <c r="R144" s="31">
        <f t="shared" si="3"/>
        <v>0</v>
      </c>
      <c r="S144" s="31">
        <f>+[1]DEPURADO!K138</f>
        <v>0</v>
      </c>
      <c r="T144" s="23" t="s">
        <v>44</v>
      </c>
      <c r="U144" s="31">
        <f>+[1]DEPURADO!J138</f>
        <v>0</v>
      </c>
      <c r="V144" s="30"/>
      <c r="W144" s="23" t="s">
        <v>44</v>
      </c>
      <c r="X144" s="31">
        <f>+[1]DEPURADO!L138+[1]DEPURADO!M138</f>
        <v>0</v>
      </c>
      <c r="Y144" s="23" t="s">
        <v>44</v>
      </c>
      <c r="Z144" s="31">
        <f t="shared" si="4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5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43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0"/>
        <v>0</v>
      </c>
      <c r="O145" s="28">
        <f t="shared" si="1"/>
        <v>0</v>
      </c>
      <c r="P145" s="24">
        <f>IF([1]DEPURADO!I139&gt;1,0,[1]DEPURADO!B139)</f>
        <v>0</v>
      </c>
      <c r="Q145" s="30">
        <f t="shared" si="2"/>
        <v>0</v>
      </c>
      <c r="R145" s="31">
        <f t="shared" si="3"/>
        <v>0</v>
      </c>
      <c r="S145" s="31">
        <f>+[1]DEPURADO!K139</f>
        <v>0</v>
      </c>
      <c r="T145" s="23" t="s">
        <v>44</v>
      </c>
      <c r="U145" s="31">
        <f>+[1]DEPURADO!J139</f>
        <v>0</v>
      </c>
      <c r="V145" s="30"/>
      <c r="W145" s="23" t="s">
        <v>44</v>
      </c>
      <c r="X145" s="31">
        <f>+[1]DEPURADO!L139+[1]DEPURADO!M139</f>
        <v>0</v>
      </c>
      <c r="Y145" s="23" t="s">
        <v>44</v>
      </c>
      <c r="Z145" s="31">
        <f t="shared" si="4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5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43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0"/>
        <v>0</v>
      </c>
      <c r="O146" s="28">
        <f t="shared" si="1"/>
        <v>0</v>
      </c>
      <c r="P146" s="24">
        <f>IF([1]DEPURADO!I140&gt;1,0,[1]DEPURADO!B140)</f>
        <v>0</v>
      </c>
      <c r="Q146" s="30">
        <f t="shared" si="2"/>
        <v>0</v>
      </c>
      <c r="R146" s="31">
        <f t="shared" si="3"/>
        <v>0</v>
      </c>
      <c r="S146" s="31">
        <f>+[1]DEPURADO!K140</f>
        <v>0</v>
      </c>
      <c r="T146" s="23" t="s">
        <v>44</v>
      </c>
      <c r="U146" s="31">
        <f>+[1]DEPURADO!J140</f>
        <v>0</v>
      </c>
      <c r="V146" s="30"/>
      <c r="W146" s="23" t="s">
        <v>44</v>
      </c>
      <c r="X146" s="31">
        <f>+[1]DEPURADO!L140+[1]DEPURADO!M140</f>
        <v>0</v>
      </c>
      <c r="Y146" s="23" t="s">
        <v>44</v>
      </c>
      <c r="Z146" s="31">
        <f t="shared" si="4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5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43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0"/>
        <v>0</v>
      </c>
      <c r="O147" s="28">
        <f t="shared" si="1"/>
        <v>0</v>
      </c>
      <c r="P147" s="24">
        <f>IF([1]DEPURADO!I141&gt;1,0,[1]DEPURADO!B141)</f>
        <v>0</v>
      </c>
      <c r="Q147" s="30">
        <f t="shared" si="2"/>
        <v>0</v>
      </c>
      <c r="R147" s="31">
        <f t="shared" si="3"/>
        <v>0</v>
      </c>
      <c r="S147" s="31">
        <f>+[1]DEPURADO!K141</f>
        <v>0</v>
      </c>
      <c r="T147" s="23" t="s">
        <v>44</v>
      </c>
      <c r="U147" s="31">
        <f>+[1]DEPURADO!J141</f>
        <v>0</v>
      </c>
      <c r="V147" s="30"/>
      <c r="W147" s="23" t="s">
        <v>44</v>
      </c>
      <c r="X147" s="31">
        <f>+[1]DEPURADO!L141+[1]DEPURADO!M141</f>
        <v>0</v>
      </c>
      <c r="Y147" s="23" t="s">
        <v>44</v>
      </c>
      <c r="Z147" s="31">
        <f t="shared" si="4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5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43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0"/>
        <v>0</v>
      </c>
      <c r="O148" s="28">
        <f t="shared" si="1"/>
        <v>0</v>
      </c>
      <c r="P148" s="24">
        <f>IF([1]DEPURADO!I142&gt;1,0,[1]DEPURADO!B142)</f>
        <v>0</v>
      </c>
      <c r="Q148" s="30">
        <f t="shared" si="2"/>
        <v>0</v>
      </c>
      <c r="R148" s="31">
        <f t="shared" si="3"/>
        <v>0</v>
      </c>
      <c r="S148" s="31">
        <f>+[1]DEPURADO!K142</f>
        <v>0</v>
      </c>
      <c r="T148" s="23" t="s">
        <v>44</v>
      </c>
      <c r="U148" s="31">
        <f>+[1]DEPURADO!J142</f>
        <v>0</v>
      </c>
      <c r="V148" s="30"/>
      <c r="W148" s="23" t="s">
        <v>44</v>
      </c>
      <c r="X148" s="31">
        <f>+[1]DEPURADO!L142+[1]DEPURADO!M142</f>
        <v>0</v>
      </c>
      <c r="Y148" s="23" t="s">
        <v>44</v>
      </c>
      <c r="Z148" s="31">
        <f t="shared" si="4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5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43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0"/>
        <v>0</v>
      </c>
      <c r="O149" s="28">
        <f t="shared" si="1"/>
        <v>0</v>
      </c>
      <c r="P149" s="24">
        <f>IF([1]DEPURADO!I143&gt;1,0,[1]DEPURADO!B143)</f>
        <v>0</v>
      </c>
      <c r="Q149" s="30">
        <f t="shared" si="2"/>
        <v>0</v>
      </c>
      <c r="R149" s="31">
        <f t="shared" si="3"/>
        <v>0</v>
      </c>
      <c r="S149" s="31">
        <f>+[1]DEPURADO!K143</f>
        <v>0</v>
      </c>
      <c r="T149" s="23" t="s">
        <v>44</v>
      </c>
      <c r="U149" s="31">
        <f>+[1]DEPURADO!J143</f>
        <v>0</v>
      </c>
      <c r="V149" s="30"/>
      <c r="W149" s="23" t="s">
        <v>44</v>
      </c>
      <c r="X149" s="31">
        <f>+[1]DEPURADO!L143+[1]DEPURADO!M143</f>
        <v>0</v>
      </c>
      <c r="Y149" s="23" t="s">
        <v>44</v>
      </c>
      <c r="Z149" s="31">
        <f t="shared" si="4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5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43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0"/>
        <v>0</v>
      </c>
      <c r="O150" s="28">
        <f t="shared" si="1"/>
        <v>0</v>
      </c>
      <c r="P150" s="24">
        <f>IF([1]DEPURADO!I144&gt;1,0,[1]DEPURADO!B144)</f>
        <v>0</v>
      </c>
      <c r="Q150" s="30">
        <f t="shared" si="2"/>
        <v>0</v>
      </c>
      <c r="R150" s="31">
        <f t="shared" si="3"/>
        <v>0</v>
      </c>
      <c r="S150" s="31">
        <f>+[1]DEPURADO!K144</f>
        <v>0</v>
      </c>
      <c r="T150" s="23" t="s">
        <v>44</v>
      </c>
      <c r="U150" s="31">
        <f>+[1]DEPURADO!J144</f>
        <v>0</v>
      </c>
      <c r="V150" s="30"/>
      <c r="W150" s="23" t="s">
        <v>44</v>
      </c>
      <c r="X150" s="31">
        <f>+[1]DEPURADO!L144+[1]DEPURADO!M144</f>
        <v>0</v>
      </c>
      <c r="Y150" s="23" t="s">
        <v>44</v>
      </c>
      <c r="Z150" s="31">
        <f t="shared" si="4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5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43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0"/>
        <v>0</v>
      </c>
      <c r="O151" s="28">
        <f t="shared" si="1"/>
        <v>0</v>
      </c>
      <c r="P151" s="24">
        <f>IF([1]DEPURADO!I145&gt;1,0,[1]DEPURADO!B145)</f>
        <v>0</v>
      </c>
      <c r="Q151" s="30">
        <f t="shared" si="2"/>
        <v>0</v>
      </c>
      <c r="R151" s="31">
        <f t="shared" si="3"/>
        <v>0</v>
      </c>
      <c r="S151" s="31">
        <f>+[1]DEPURADO!K145</f>
        <v>0</v>
      </c>
      <c r="T151" s="23" t="s">
        <v>44</v>
      </c>
      <c r="U151" s="31">
        <f>+[1]DEPURADO!J145</f>
        <v>0</v>
      </c>
      <c r="V151" s="30"/>
      <c r="W151" s="23" t="s">
        <v>44</v>
      </c>
      <c r="X151" s="31">
        <f>+[1]DEPURADO!L145+[1]DEPURADO!M145</f>
        <v>0</v>
      </c>
      <c r="Y151" s="23" t="s">
        <v>44</v>
      </c>
      <c r="Z151" s="31">
        <f t="shared" si="4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5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43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0"/>
        <v>0</v>
      </c>
      <c r="O152" s="28">
        <f t="shared" si="1"/>
        <v>0</v>
      </c>
      <c r="P152" s="24">
        <f>IF([1]DEPURADO!I146&gt;1,0,[1]DEPURADO!B146)</f>
        <v>0</v>
      </c>
      <c r="Q152" s="30">
        <f t="shared" si="2"/>
        <v>0</v>
      </c>
      <c r="R152" s="31">
        <f t="shared" si="3"/>
        <v>0</v>
      </c>
      <c r="S152" s="31">
        <f>+[1]DEPURADO!K146</f>
        <v>0</v>
      </c>
      <c r="T152" s="23" t="s">
        <v>44</v>
      </c>
      <c r="U152" s="31">
        <f>+[1]DEPURADO!J146</f>
        <v>0</v>
      </c>
      <c r="V152" s="30"/>
      <c r="W152" s="23" t="s">
        <v>44</v>
      </c>
      <c r="X152" s="31">
        <f>+[1]DEPURADO!L146+[1]DEPURADO!M146</f>
        <v>0</v>
      </c>
      <c r="Y152" s="23" t="s">
        <v>44</v>
      </c>
      <c r="Z152" s="31">
        <f t="shared" si="4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5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43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0"/>
        <v>0</v>
      </c>
      <c r="O153" s="28">
        <f t="shared" si="1"/>
        <v>0</v>
      </c>
      <c r="P153" s="24">
        <f>IF([1]DEPURADO!I147&gt;1,0,[1]DEPURADO!B147)</f>
        <v>0</v>
      </c>
      <c r="Q153" s="30">
        <f t="shared" si="2"/>
        <v>0</v>
      </c>
      <c r="R153" s="31">
        <f t="shared" si="3"/>
        <v>0</v>
      </c>
      <c r="S153" s="31">
        <f>+[1]DEPURADO!K147</f>
        <v>0</v>
      </c>
      <c r="T153" s="23" t="s">
        <v>44</v>
      </c>
      <c r="U153" s="31">
        <f>+[1]DEPURADO!J147</f>
        <v>0</v>
      </c>
      <c r="V153" s="30"/>
      <c r="W153" s="23" t="s">
        <v>44</v>
      </c>
      <c r="X153" s="31">
        <f>+[1]DEPURADO!L147+[1]DEPURADO!M147</f>
        <v>0</v>
      </c>
      <c r="Y153" s="23" t="s">
        <v>44</v>
      </c>
      <c r="Z153" s="31">
        <f t="shared" si="4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5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43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0"/>
        <v>0</v>
      </c>
      <c r="O154" s="28">
        <f t="shared" si="1"/>
        <v>0</v>
      </c>
      <c r="P154" s="24">
        <f>IF([1]DEPURADO!I148&gt;1,0,[1]DEPURADO!B148)</f>
        <v>0</v>
      </c>
      <c r="Q154" s="30">
        <f t="shared" si="2"/>
        <v>0</v>
      </c>
      <c r="R154" s="31">
        <f t="shared" si="3"/>
        <v>0</v>
      </c>
      <c r="S154" s="31">
        <f>+[1]DEPURADO!K148</f>
        <v>0</v>
      </c>
      <c r="T154" s="23" t="s">
        <v>44</v>
      </c>
      <c r="U154" s="31">
        <f>+[1]DEPURADO!J148</f>
        <v>0</v>
      </c>
      <c r="V154" s="30"/>
      <c r="W154" s="23" t="s">
        <v>44</v>
      </c>
      <c r="X154" s="31">
        <f>+[1]DEPURADO!L148+[1]DEPURADO!M148</f>
        <v>0</v>
      </c>
      <c r="Y154" s="23" t="s">
        <v>44</v>
      </c>
      <c r="Z154" s="31">
        <f t="shared" si="4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5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43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0"/>
        <v>0</v>
      </c>
      <c r="O155" s="28">
        <f t="shared" si="1"/>
        <v>0</v>
      </c>
      <c r="P155" s="24">
        <f>IF([1]DEPURADO!I149&gt;1,0,[1]DEPURADO!B149)</f>
        <v>0</v>
      </c>
      <c r="Q155" s="30">
        <f t="shared" si="2"/>
        <v>0</v>
      </c>
      <c r="R155" s="31">
        <f t="shared" si="3"/>
        <v>0</v>
      </c>
      <c r="S155" s="31">
        <f>+[1]DEPURADO!K149</f>
        <v>0</v>
      </c>
      <c r="T155" s="23" t="s">
        <v>44</v>
      </c>
      <c r="U155" s="31">
        <f>+[1]DEPURADO!J149</f>
        <v>0</v>
      </c>
      <c r="V155" s="30"/>
      <c r="W155" s="23" t="s">
        <v>44</v>
      </c>
      <c r="X155" s="31">
        <f>+[1]DEPURADO!L149+[1]DEPURADO!M149</f>
        <v>0</v>
      </c>
      <c r="Y155" s="23" t="s">
        <v>44</v>
      </c>
      <c r="Z155" s="31">
        <f t="shared" si="4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5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43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0"/>
        <v>0</v>
      </c>
      <c r="O156" s="28">
        <f t="shared" si="1"/>
        <v>0</v>
      </c>
      <c r="P156" s="24">
        <f>IF([1]DEPURADO!I150&gt;1,0,[1]DEPURADO!B150)</f>
        <v>0</v>
      </c>
      <c r="Q156" s="30">
        <f t="shared" si="2"/>
        <v>0</v>
      </c>
      <c r="R156" s="31">
        <f t="shared" si="3"/>
        <v>0</v>
      </c>
      <c r="S156" s="31">
        <f>+[1]DEPURADO!K150</f>
        <v>0</v>
      </c>
      <c r="T156" s="23" t="s">
        <v>44</v>
      </c>
      <c r="U156" s="31">
        <f>+[1]DEPURADO!J150</f>
        <v>0</v>
      </c>
      <c r="V156" s="30"/>
      <c r="W156" s="23" t="s">
        <v>44</v>
      </c>
      <c r="X156" s="31">
        <f>+[1]DEPURADO!L150+[1]DEPURADO!M150</f>
        <v>0</v>
      </c>
      <c r="Y156" s="23" t="s">
        <v>44</v>
      </c>
      <c r="Z156" s="31">
        <f t="shared" si="4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5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43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0"/>
        <v>0</v>
      </c>
      <c r="O157" s="28">
        <f t="shared" si="1"/>
        <v>0</v>
      </c>
      <c r="P157" s="24">
        <f>IF([1]DEPURADO!I151&gt;1,0,[1]DEPURADO!B151)</f>
        <v>0</v>
      </c>
      <c r="Q157" s="30">
        <f t="shared" si="2"/>
        <v>0</v>
      </c>
      <c r="R157" s="31">
        <f t="shared" si="3"/>
        <v>0</v>
      </c>
      <c r="S157" s="31">
        <f>+[1]DEPURADO!K151</f>
        <v>0</v>
      </c>
      <c r="T157" s="23" t="s">
        <v>44</v>
      </c>
      <c r="U157" s="31">
        <f>+[1]DEPURADO!J151</f>
        <v>0</v>
      </c>
      <c r="V157" s="30"/>
      <c r="W157" s="23" t="s">
        <v>44</v>
      </c>
      <c r="X157" s="31">
        <f>+[1]DEPURADO!L151+[1]DEPURADO!M151</f>
        <v>0</v>
      </c>
      <c r="Y157" s="23" t="s">
        <v>44</v>
      </c>
      <c r="Z157" s="31">
        <f t="shared" si="4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5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43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0"/>
        <v>0</v>
      </c>
      <c r="O158" s="28">
        <f t="shared" si="1"/>
        <v>0</v>
      </c>
      <c r="P158" s="24">
        <f>IF([1]DEPURADO!I152&gt;1,0,[1]DEPURADO!B152)</f>
        <v>0</v>
      </c>
      <c r="Q158" s="30">
        <f t="shared" si="2"/>
        <v>0</v>
      </c>
      <c r="R158" s="31">
        <f t="shared" si="3"/>
        <v>0</v>
      </c>
      <c r="S158" s="31">
        <f>+[1]DEPURADO!K152</f>
        <v>0</v>
      </c>
      <c r="T158" s="23" t="s">
        <v>44</v>
      </c>
      <c r="U158" s="31">
        <f>+[1]DEPURADO!J152</f>
        <v>0</v>
      </c>
      <c r="V158" s="30"/>
      <c r="W158" s="23" t="s">
        <v>44</v>
      </c>
      <c r="X158" s="31">
        <f>+[1]DEPURADO!L152+[1]DEPURADO!M152</f>
        <v>0</v>
      </c>
      <c r="Y158" s="23" t="s">
        <v>44</v>
      </c>
      <c r="Z158" s="31">
        <f t="shared" si="4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5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43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0"/>
        <v>0</v>
      </c>
      <c r="O159" s="28">
        <f t="shared" si="1"/>
        <v>0</v>
      </c>
      <c r="P159" s="24">
        <f>IF([1]DEPURADO!I153&gt;1,0,[1]DEPURADO!B153)</f>
        <v>0</v>
      </c>
      <c r="Q159" s="30">
        <f t="shared" si="2"/>
        <v>0</v>
      </c>
      <c r="R159" s="31">
        <f t="shared" si="3"/>
        <v>0</v>
      </c>
      <c r="S159" s="31">
        <f>+[1]DEPURADO!K153</f>
        <v>0</v>
      </c>
      <c r="T159" s="23" t="s">
        <v>44</v>
      </c>
      <c r="U159" s="31">
        <f>+[1]DEPURADO!J153</f>
        <v>0</v>
      </c>
      <c r="V159" s="30"/>
      <c r="W159" s="23" t="s">
        <v>44</v>
      </c>
      <c r="X159" s="31">
        <f>+[1]DEPURADO!L153+[1]DEPURADO!M153</f>
        <v>0</v>
      </c>
      <c r="Y159" s="23" t="s">
        <v>44</v>
      </c>
      <c r="Z159" s="31">
        <f t="shared" si="4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5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43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0"/>
        <v>0</v>
      </c>
      <c r="O160" s="28">
        <f t="shared" si="1"/>
        <v>0</v>
      </c>
      <c r="P160" s="24">
        <f>IF([1]DEPURADO!I154&gt;1,0,[1]DEPURADO!B154)</f>
        <v>0</v>
      </c>
      <c r="Q160" s="30">
        <f t="shared" si="2"/>
        <v>0</v>
      </c>
      <c r="R160" s="31">
        <f t="shared" si="3"/>
        <v>0</v>
      </c>
      <c r="S160" s="31">
        <f>+[1]DEPURADO!K154</f>
        <v>0</v>
      </c>
      <c r="T160" s="23" t="s">
        <v>44</v>
      </c>
      <c r="U160" s="31">
        <f>+[1]DEPURADO!J154</f>
        <v>0</v>
      </c>
      <c r="V160" s="30"/>
      <c r="W160" s="23" t="s">
        <v>44</v>
      </c>
      <c r="X160" s="31">
        <f>+[1]DEPURADO!L154+[1]DEPURADO!M154</f>
        <v>0</v>
      </c>
      <c r="Y160" s="23" t="s">
        <v>44</v>
      </c>
      <c r="Z160" s="31">
        <f t="shared" si="4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5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43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0"/>
        <v>0</v>
      </c>
      <c r="O161" s="28">
        <f t="shared" si="1"/>
        <v>0</v>
      </c>
      <c r="P161" s="24">
        <f>IF([1]DEPURADO!I155&gt;1,0,[1]DEPURADO!B155)</f>
        <v>0</v>
      </c>
      <c r="Q161" s="30">
        <f t="shared" si="2"/>
        <v>0</v>
      </c>
      <c r="R161" s="31">
        <f t="shared" si="3"/>
        <v>0</v>
      </c>
      <c r="S161" s="31">
        <f>+[1]DEPURADO!K155</f>
        <v>0</v>
      </c>
      <c r="T161" s="23" t="s">
        <v>44</v>
      </c>
      <c r="U161" s="31">
        <f>+[1]DEPURADO!J155</f>
        <v>0</v>
      </c>
      <c r="V161" s="30"/>
      <c r="W161" s="23" t="s">
        <v>44</v>
      </c>
      <c r="X161" s="31">
        <f>+[1]DEPURADO!L155+[1]DEPURADO!M155</f>
        <v>0</v>
      </c>
      <c r="Y161" s="23" t="s">
        <v>44</v>
      </c>
      <c r="Z161" s="31">
        <f t="shared" si="4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5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43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0"/>
        <v>0</v>
      </c>
      <c r="O162" s="28">
        <f t="shared" si="1"/>
        <v>0</v>
      </c>
      <c r="P162" s="24">
        <f>IF([1]DEPURADO!I156&gt;1,0,[1]DEPURADO!B156)</f>
        <v>0</v>
      </c>
      <c r="Q162" s="30">
        <f t="shared" si="2"/>
        <v>0</v>
      </c>
      <c r="R162" s="31">
        <f t="shared" si="3"/>
        <v>0</v>
      </c>
      <c r="S162" s="31">
        <f>+[1]DEPURADO!K156</f>
        <v>0</v>
      </c>
      <c r="T162" s="23" t="s">
        <v>44</v>
      </c>
      <c r="U162" s="31">
        <f>+[1]DEPURADO!J156</f>
        <v>0</v>
      </c>
      <c r="V162" s="30"/>
      <c r="W162" s="23" t="s">
        <v>44</v>
      </c>
      <c r="X162" s="31">
        <f>+[1]DEPURADO!L156+[1]DEPURADO!M156</f>
        <v>0</v>
      </c>
      <c r="Y162" s="23" t="s">
        <v>44</v>
      </c>
      <c r="Z162" s="31">
        <f t="shared" si="4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5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43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0"/>
        <v>0</v>
      </c>
      <c r="O163" s="28">
        <f t="shared" si="1"/>
        <v>0</v>
      </c>
      <c r="P163" s="24">
        <f>IF([1]DEPURADO!I157&gt;1,0,[1]DEPURADO!B157)</f>
        <v>0</v>
      </c>
      <c r="Q163" s="30">
        <f t="shared" si="2"/>
        <v>0</v>
      </c>
      <c r="R163" s="31">
        <f t="shared" si="3"/>
        <v>0</v>
      </c>
      <c r="S163" s="31">
        <f>+[1]DEPURADO!K157</f>
        <v>0</v>
      </c>
      <c r="T163" s="23" t="s">
        <v>44</v>
      </c>
      <c r="U163" s="31">
        <f>+[1]DEPURADO!J157</f>
        <v>0</v>
      </c>
      <c r="V163" s="30"/>
      <c r="W163" s="23" t="s">
        <v>44</v>
      </c>
      <c r="X163" s="31">
        <f>+[1]DEPURADO!L157+[1]DEPURADO!M157</f>
        <v>0</v>
      </c>
      <c r="Y163" s="23" t="s">
        <v>44</v>
      </c>
      <c r="Z163" s="31">
        <f t="shared" si="4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5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43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0"/>
        <v>0</v>
      </c>
      <c r="O164" s="28">
        <f t="shared" si="1"/>
        <v>0</v>
      </c>
      <c r="P164" s="24">
        <f>IF([1]DEPURADO!I158&gt;1,0,[1]DEPURADO!B158)</f>
        <v>0</v>
      </c>
      <c r="Q164" s="30">
        <f t="shared" si="2"/>
        <v>0</v>
      </c>
      <c r="R164" s="31">
        <f t="shared" si="3"/>
        <v>0</v>
      </c>
      <c r="S164" s="31">
        <f>+[1]DEPURADO!K158</f>
        <v>0</v>
      </c>
      <c r="T164" s="23" t="s">
        <v>44</v>
      </c>
      <c r="U164" s="31">
        <f>+[1]DEPURADO!J158</f>
        <v>0</v>
      </c>
      <c r="V164" s="30"/>
      <c r="W164" s="23" t="s">
        <v>44</v>
      </c>
      <c r="X164" s="31">
        <f>+[1]DEPURADO!L158+[1]DEPURADO!M158</f>
        <v>0</v>
      </c>
      <c r="Y164" s="23" t="s">
        <v>44</v>
      </c>
      <c r="Z164" s="31">
        <f t="shared" si="4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5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43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0"/>
        <v>0</v>
      </c>
      <c r="O165" s="28">
        <f t="shared" si="1"/>
        <v>0</v>
      </c>
      <c r="P165" s="24">
        <f>IF([1]DEPURADO!I159&gt;1,0,[1]DEPURADO!B159)</f>
        <v>0</v>
      </c>
      <c r="Q165" s="30">
        <f t="shared" si="2"/>
        <v>0</v>
      </c>
      <c r="R165" s="31">
        <f t="shared" si="3"/>
        <v>0</v>
      </c>
      <c r="S165" s="31">
        <f>+[1]DEPURADO!K159</f>
        <v>0</v>
      </c>
      <c r="T165" s="23" t="s">
        <v>44</v>
      </c>
      <c r="U165" s="31">
        <f>+[1]DEPURADO!J159</f>
        <v>0</v>
      </c>
      <c r="V165" s="30"/>
      <c r="W165" s="23" t="s">
        <v>44</v>
      </c>
      <c r="X165" s="31">
        <f>+[1]DEPURADO!L159+[1]DEPURADO!M159</f>
        <v>0</v>
      </c>
      <c r="Y165" s="23" t="s">
        <v>44</v>
      </c>
      <c r="Z165" s="31">
        <f t="shared" si="4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5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43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0"/>
        <v>0</v>
      </c>
      <c r="O166" s="28">
        <f t="shared" si="1"/>
        <v>0</v>
      </c>
      <c r="P166" s="24">
        <f>IF([1]DEPURADO!I160&gt;1,0,[1]DEPURADO!B160)</f>
        <v>0</v>
      </c>
      <c r="Q166" s="30">
        <f t="shared" si="2"/>
        <v>0</v>
      </c>
      <c r="R166" s="31">
        <f t="shared" si="3"/>
        <v>0</v>
      </c>
      <c r="S166" s="31">
        <f>+[1]DEPURADO!K160</f>
        <v>0</v>
      </c>
      <c r="T166" s="23" t="s">
        <v>44</v>
      </c>
      <c r="U166" s="31">
        <f>+[1]DEPURADO!J160</f>
        <v>0</v>
      </c>
      <c r="V166" s="30"/>
      <c r="W166" s="23" t="s">
        <v>44</v>
      </c>
      <c r="X166" s="31">
        <f>+[1]DEPURADO!L160+[1]DEPURADO!M160</f>
        <v>0</v>
      </c>
      <c r="Y166" s="23" t="s">
        <v>44</v>
      </c>
      <c r="Z166" s="31">
        <f t="shared" si="4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5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43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0"/>
        <v>0</v>
      </c>
      <c r="O167" s="28">
        <f t="shared" si="1"/>
        <v>0</v>
      </c>
      <c r="P167" s="24">
        <f>IF([1]DEPURADO!I161&gt;1,0,[1]DEPURADO!B161)</f>
        <v>0</v>
      </c>
      <c r="Q167" s="30">
        <f t="shared" si="2"/>
        <v>0</v>
      </c>
      <c r="R167" s="31">
        <f t="shared" si="3"/>
        <v>0</v>
      </c>
      <c r="S167" s="31">
        <f>+[1]DEPURADO!K161</f>
        <v>0</v>
      </c>
      <c r="T167" s="23" t="s">
        <v>44</v>
      </c>
      <c r="U167" s="31">
        <f>+[1]DEPURADO!J161</f>
        <v>0</v>
      </c>
      <c r="V167" s="30"/>
      <c r="W167" s="23" t="s">
        <v>44</v>
      </c>
      <c r="X167" s="31">
        <f>+[1]DEPURADO!L161+[1]DEPURADO!M161</f>
        <v>0</v>
      </c>
      <c r="Y167" s="23" t="s">
        <v>44</v>
      </c>
      <c r="Z167" s="31">
        <f t="shared" si="4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5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43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0"/>
        <v>0</v>
      </c>
      <c r="O168" s="28">
        <f t="shared" si="1"/>
        <v>0</v>
      </c>
      <c r="P168" s="24">
        <f>IF([1]DEPURADO!I162&gt;1,0,[1]DEPURADO!B162)</f>
        <v>0</v>
      </c>
      <c r="Q168" s="30">
        <f t="shared" si="2"/>
        <v>0</v>
      </c>
      <c r="R168" s="31">
        <f t="shared" si="3"/>
        <v>0</v>
      </c>
      <c r="S168" s="31">
        <f>+[1]DEPURADO!K162</f>
        <v>0</v>
      </c>
      <c r="T168" s="23" t="s">
        <v>44</v>
      </c>
      <c r="U168" s="31">
        <f>+[1]DEPURADO!J162</f>
        <v>0</v>
      </c>
      <c r="V168" s="30"/>
      <c r="W168" s="23" t="s">
        <v>44</v>
      </c>
      <c r="X168" s="31">
        <f>+[1]DEPURADO!L162+[1]DEPURADO!M162</f>
        <v>0</v>
      </c>
      <c r="Y168" s="23" t="s">
        <v>44</v>
      </c>
      <c r="Z168" s="31">
        <f t="shared" si="4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5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43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0"/>
        <v>0</v>
      </c>
      <c r="O169" s="28">
        <f t="shared" si="1"/>
        <v>0</v>
      </c>
      <c r="P169" s="24">
        <f>IF([1]DEPURADO!I163&gt;1,0,[1]DEPURADO!B163)</f>
        <v>0</v>
      </c>
      <c r="Q169" s="30">
        <f t="shared" si="2"/>
        <v>0</v>
      </c>
      <c r="R169" s="31">
        <f t="shared" si="3"/>
        <v>0</v>
      </c>
      <c r="S169" s="31">
        <f>+[1]DEPURADO!K163</f>
        <v>0</v>
      </c>
      <c r="T169" s="23" t="s">
        <v>44</v>
      </c>
      <c r="U169" s="31">
        <f>+[1]DEPURADO!J163</f>
        <v>0</v>
      </c>
      <c r="V169" s="30"/>
      <c r="W169" s="23" t="s">
        <v>44</v>
      </c>
      <c r="X169" s="31">
        <f>+[1]DEPURADO!L163+[1]DEPURADO!M163</f>
        <v>0</v>
      </c>
      <c r="Y169" s="23" t="s">
        <v>44</v>
      </c>
      <c r="Z169" s="31">
        <f t="shared" si="4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5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43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0"/>
        <v>0</v>
      </c>
      <c r="O170" s="28">
        <f t="shared" si="1"/>
        <v>0</v>
      </c>
      <c r="P170" s="24">
        <f>IF([1]DEPURADO!I164&gt;1,0,[1]DEPURADO!B164)</f>
        <v>0</v>
      </c>
      <c r="Q170" s="30">
        <f t="shared" si="2"/>
        <v>0</v>
      </c>
      <c r="R170" s="31">
        <f t="shared" si="3"/>
        <v>0</v>
      </c>
      <c r="S170" s="31">
        <f>+[1]DEPURADO!K164</f>
        <v>0</v>
      </c>
      <c r="T170" s="23" t="s">
        <v>44</v>
      </c>
      <c r="U170" s="31">
        <f>+[1]DEPURADO!J164</f>
        <v>0</v>
      </c>
      <c r="V170" s="30"/>
      <c r="W170" s="23" t="s">
        <v>44</v>
      </c>
      <c r="X170" s="31">
        <f>+[1]DEPURADO!L164+[1]DEPURADO!M164</f>
        <v>0</v>
      </c>
      <c r="Y170" s="23" t="s">
        <v>44</v>
      </c>
      <c r="Z170" s="31">
        <f t="shared" si="4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5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43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0"/>
        <v>0</v>
      </c>
      <c r="O171" s="28">
        <f t="shared" si="1"/>
        <v>0</v>
      </c>
      <c r="P171" s="24">
        <f>IF([1]DEPURADO!I165&gt;1,0,[1]DEPURADO!B165)</f>
        <v>0</v>
      </c>
      <c r="Q171" s="30">
        <f t="shared" si="2"/>
        <v>0</v>
      </c>
      <c r="R171" s="31">
        <f t="shared" si="3"/>
        <v>0</v>
      </c>
      <c r="S171" s="31">
        <f>+[1]DEPURADO!K165</f>
        <v>0</v>
      </c>
      <c r="T171" s="23" t="s">
        <v>44</v>
      </c>
      <c r="U171" s="31">
        <f>+[1]DEPURADO!J165</f>
        <v>0</v>
      </c>
      <c r="V171" s="30"/>
      <c r="W171" s="23" t="s">
        <v>44</v>
      </c>
      <c r="X171" s="31">
        <f>+[1]DEPURADO!L165+[1]DEPURADO!M165</f>
        <v>0</v>
      </c>
      <c r="Y171" s="23" t="s">
        <v>44</v>
      </c>
      <c r="Z171" s="31">
        <f t="shared" si="4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5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43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0"/>
        <v>0</v>
      </c>
      <c r="O172" s="28">
        <f t="shared" si="1"/>
        <v>0</v>
      </c>
      <c r="P172" s="24">
        <f>IF([1]DEPURADO!I166&gt;1,0,[1]DEPURADO!B166)</f>
        <v>0</v>
      </c>
      <c r="Q172" s="30">
        <f t="shared" si="2"/>
        <v>0</v>
      </c>
      <c r="R172" s="31">
        <f t="shared" si="3"/>
        <v>0</v>
      </c>
      <c r="S172" s="31">
        <f>+[1]DEPURADO!K166</f>
        <v>0</v>
      </c>
      <c r="T172" s="23" t="s">
        <v>44</v>
      </c>
      <c r="U172" s="31">
        <f>+[1]DEPURADO!J166</f>
        <v>0</v>
      </c>
      <c r="V172" s="30"/>
      <c r="W172" s="23" t="s">
        <v>44</v>
      </c>
      <c r="X172" s="31">
        <f>+[1]DEPURADO!L166+[1]DEPURADO!M166</f>
        <v>0</v>
      </c>
      <c r="Y172" s="23" t="s">
        <v>44</v>
      </c>
      <c r="Z172" s="31">
        <f t="shared" si="4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5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43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0"/>
        <v>0</v>
      </c>
      <c r="O173" s="28">
        <f t="shared" si="1"/>
        <v>0</v>
      </c>
      <c r="P173" s="24">
        <f>IF([1]DEPURADO!I167&gt;1,0,[1]DEPURADO!B167)</f>
        <v>0</v>
      </c>
      <c r="Q173" s="30">
        <f t="shared" si="2"/>
        <v>0</v>
      </c>
      <c r="R173" s="31">
        <f t="shared" si="3"/>
        <v>0</v>
      </c>
      <c r="S173" s="31">
        <f>+[1]DEPURADO!K167</f>
        <v>0</v>
      </c>
      <c r="T173" s="23" t="s">
        <v>44</v>
      </c>
      <c r="U173" s="31">
        <f>+[1]DEPURADO!J167</f>
        <v>0</v>
      </c>
      <c r="V173" s="30"/>
      <c r="W173" s="23" t="s">
        <v>44</v>
      </c>
      <c r="X173" s="31">
        <f>+[1]DEPURADO!L167+[1]DEPURADO!M167</f>
        <v>0</v>
      </c>
      <c r="Y173" s="23" t="s">
        <v>44</v>
      </c>
      <c r="Z173" s="31">
        <f t="shared" si="4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5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43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0"/>
        <v>0</v>
      </c>
      <c r="O174" s="28">
        <f t="shared" si="1"/>
        <v>0</v>
      </c>
      <c r="P174" s="24">
        <f>IF([1]DEPURADO!I168&gt;1,0,[1]DEPURADO!B168)</f>
        <v>0</v>
      </c>
      <c r="Q174" s="30">
        <f t="shared" si="2"/>
        <v>0</v>
      </c>
      <c r="R174" s="31">
        <f t="shared" si="3"/>
        <v>0</v>
      </c>
      <c r="S174" s="31">
        <f>+[1]DEPURADO!K168</f>
        <v>0</v>
      </c>
      <c r="T174" s="23" t="s">
        <v>44</v>
      </c>
      <c r="U174" s="31">
        <f>+[1]DEPURADO!J168</f>
        <v>0</v>
      </c>
      <c r="V174" s="30"/>
      <c r="W174" s="23" t="s">
        <v>44</v>
      </c>
      <c r="X174" s="31">
        <f>+[1]DEPURADO!L168+[1]DEPURADO!M168</f>
        <v>0</v>
      </c>
      <c r="Y174" s="23" t="s">
        <v>44</v>
      </c>
      <c r="Z174" s="31">
        <f t="shared" si="4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5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43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0"/>
        <v>0</v>
      </c>
      <c r="O175" s="28">
        <f t="shared" si="1"/>
        <v>0</v>
      </c>
      <c r="P175" s="24">
        <f>IF([1]DEPURADO!I169&gt;1,0,[1]DEPURADO!B169)</f>
        <v>0</v>
      </c>
      <c r="Q175" s="30">
        <f t="shared" si="2"/>
        <v>0</v>
      </c>
      <c r="R175" s="31">
        <f t="shared" si="3"/>
        <v>0</v>
      </c>
      <c r="S175" s="31">
        <f>+[1]DEPURADO!K169</f>
        <v>0</v>
      </c>
      <c r="T175" s="23" t="s">
        <v>44</v>
      </c>
      <c r="U175" s="31">
        <f>+[1]DEPURADO!J169</f>
        <v>0</v>
      </c>
      <c r="V175" s="30"/>
      <c r="W175" s="23" t="s">
        <v>44</v>
      </c>
      <c r="X175" s="31">
        <f>+[1]DEPURADO!L169+[1]DEPURADO!M169</f>
        <v>0</v>
      </c>
      <c r="Y175" s="23" t="s">
        <v>44</v>
      </c>
      <c r="Z175" s="31">
        <f t="shared" si="4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5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43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0"/>
        <v>0</v>
      </c>
      <c r="O176" s="28">
        <f t="shared" si="1"/>
        <v>0</v>
      </c>
      <c r="P176" s="24">
        <f>IF([1]DEPURADO!I170&gt;1,0,[1]DEPURADO!B170)</f>
        <v>0</v>
      </c>
      <c r="Q176" s="30">
        <f t="shared" si="2"/>
        <v>0</v>
      </c>
      <c r="R176" s="31">
        <f t="shared" si="3"/>
        <v>0</v>
      </c>
      <c r="S176" s="31">
        <f>+[1]DEPURADO!K170</f>
        <v>0</v>
      </c>
      <c r="T176" s="23" t="s">
        <v>44</v>
      </c>
      <c r="U176" s="31">
        <f>+[1]DEPURADO!J170</f>
        <v>0</v>
      </c>
      <c r="V176" s="30"/>
      <c r="W176" s="23" t="s">
        <v>44</v>
      </c>
      <c r="X176" s="31">
        <f>+[1]DEPURADO!L170+[1]DEPURADO!M170</f>
        <v>0</v>
      </c>
      <c r="Y176" s="23" t="s">
        <v>44</v>
      </c>
      <c r="Z176" s="31">
        <f t="shared" si="4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5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43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0"/>
        <v>0</v>
      </c>
      <c r="O177" s="28">
        <f t="shared" si="1"/>
        <v>0</v>
      </c>
      <c r="P177" s="24">
        <f>IF([1]DEPURADO!I171&gt;1,0,[1]DEPURADO!B171)</f>
        <v>0</v>
      </c>
      <c r="Q177" s="30">
        <f t="shared" si="2"/>
        <v>0</v>
      </c>
      <c r="R177" s="31">
        <f t="shared" si="3"/>
        <v>0</v>
      </c>
      <c r="S177" s="31">
        <f>+[1]DEPURADO!K171</f>
        <v>0</v>
      </c>
      <c r="T177" s="23" t="s">
        <v>44</v>
      </c>
      <c r="U177" s="31">
        <f>+[1]DEPURADO!J171</f>
        <v>0</v>
      </c>
      <c r="V177" s="30"/>
      <c r="W177" s="23" t="s">
        <v>44</v>
      </c>
      <c r="X177" s="31">
        <f>+[1]DEPURADO!L171+[1]DEPURADO!M171</f>
        <v>0</v>
      </c>
      <c r="Y177" s="23" t="s">
        <v>44</v>
      </c>
      <c r="Z177" s="31">
        <f t="shared" si="4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5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43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0"/>
        <v>0</v>
      </c>
      <c r="O178" s="28">
        <f t="shared" si="1"/>
        <v>0</v>
      </c>
      <c r="P178" s="24">
        <f>IF([1]DEPURADO!I172&gt;1,0,[1]DEPURADO!B172)</f>
        <v>0</v>
      </c>
      <c r="Q178" s="30">
        <f t="shared" si="2"/>
        <v>0</v>
      </c>
      <c r="R178" s="31">
        <f t="shared" si="3"/>
        <v>0</v>
      </c>
      <c r="S178" s="31">
        <f>+[1]DEPURADO!K172</f>
        <v>0</v>
      </c>
      <c r="T178" s="23" t="s">
        <v>44</v>
      </c>
      <c r="U178" s="31">
        <f>+[1]DEPURADO!J172</f>
        <v>0</v>
      </c>
      <c r="V178" s="30"/>
      <c r="W178" s="23" t="s">
        <v>44</v>
      </c>
      <c r="X178" s="31">
        <f>+[1]DEPURADO!L172+[1]DEPURADO!M172</f>
        <v>0</v>
      </c>
      <c r="Y178" s="23" t="s">
        <v>44</v>
      </c>
      <c r="Z178" s="31">
        <f t="shared" si="4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5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43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0"/>
        <v>0</v>
      </c>
      <c r="O179" s="28">
        <f t="shared" si="1"/>
        <v>0</v>
      </c>
      <c r="P179" s="24">
        <f>IF([1]DEPURADO!I173&gt;1,0,[1]DEPURADO!B173)</f>
        <v>0</v>
      </c>
      <c r="Q179" s="30">
        <f t="shared" si="2"/>
        <v>0</v>
      </c>
      <c r="R179" s="31">
        <f t="shared" si="3"/>
        <v>0</v>
      </c>
      <c r="S179" s="31">
        <f>+[1]DEPURADO!K173</f>
        <v>0</v>
      </c>
      <c r="T179" s="23" t="s">
        <v>44</v>
      </c>
      <c r="U179" s="31">
        <f>+[1]DEPURADO!J173</f>
        <v>0</v>
      </c>
      <c r="V179" s="30"/>
      <c r="W179" s="23" t="s">
        <v>44</v>
      </c>
      <c r="X179" s="31">
        <f>+[1]DEPURADO!L173+[1]DEPURADO!M173</f>
        <v>0</v>
      </c>
      <c r="Y179" s="23" t="s">
        <v>44</v>
      </c>
      <c r="Z179" s="31">
        <f t="shared" si="4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5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43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0"/>
        <v>0</v>
      </c>
      <c r="O180" s="28">
        <f t="shared" si="1"/>
        <v>0</v>
      </c>
      <c r="P180" s="24">
        <f>IF([1]DEPURADO!I174&gt;1,0,[1]DEPURADO!B174)</f>
        <v>0</v>
      </c>
      <c r="Q180" s="30">
        <f t="shared" si="2"/>
        <v>0</v>
      </c>
      <c r="R180" s="31">
        <f t="shared" si="3"/>
        <v>0</v>
      </c>
      <c r="S180" s="31">
        <f>+[1]DEPURADO!K174</f>
        <v>0</v>
      </c>
      <c r="T180" s="23" t="s">
        <v>44</v>
      </c>
      <c r="U180" s="31">
        <f>+[1]DEPURADO!J174</f>
        <v>0</v>
      </c>
      <c r="V180" s="30"/>
      <c r="W180" s="23" t="s">
        <v>44</v>
      </c>
      <c r="X180" s="31">
        <f>+[1]DEPURADO!L174+[1]DEPURADO!M174</f>
        <v>0</v>
      </c>
      <c r="Y180" s="23" t="s">
        <v>44</v>
      </c>
      <c r="Z180" s="31">
        <f t="shared" si="4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5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43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0"/>
        <v>0</v>
      </c>
      <c r="O181" s="28">
        <f t="shared" si="1"/>
        <v>0</v>
      </c>
      <c r="P181" s="24">
        <f>IF([1]DEPURADO!I175&gt;1,0,[1]DEPURADO!B175)</f>
        <v>0</v>
      </c>
      <c r="Q181" s="30">
        <f t="shared" si="2"/>
        <v>0</v>
      </c>
      <c r="R181" s="31">
        <f t="shared" si="3"/>
        <v>0</v>
      </c>
      <c r="S181" s="31">
        <f>+[1]DEPURADO!K175</f>
        <v>0</v>
      </c>
      <c r="T181" s="23" t="s">
        <v>44</v>
      </c>
      <c r="U181" s="31">
        <f>+[1]DEPURADO!J175</f>
        <v>0</v>
      </c>
      <c r="V181" s="30"/>
      <c r="W181" s="23" t="s">
        <v>44</v>
      </c>
      <c r="X181" s="31">
        <f>+[1]DEPURADO!L175+[1]DEPURADO!M175</f>
        <v>0</v>
      </c>
      <c r="Y181" s="23" t="s">
        <v>44</v>
      </c>
      <c r="Z181" s="31">
        <f t="shared" si="4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5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43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0"/>
        <v>0</v>
      </c>
      <c r="O182" s="28">
        <f t="shared" si="1"/>
        <v>0</v>
      </c>
      <c r="P182" s="24">
        <f>IF([1]DEPURADO!I176&gt;1,0,[1]DEPURADO!B176)</f>
        <v>0</v>
      </c>
      <c r="Q182" s="30">
        <f t="shared" si="2"/>
        <v>0</v>
      </c>
      <c r="R182" s="31">
        <f t="shared" si="3"/>
        <v>0</v>
      </c>
      <c r="S182" s="31">
        <f>+[1]DEPURADO!K176</f>
        <v>0</v>
      </c>
      <c r="T182" s="23" t="s">
        <v>44</v>
      </c>
      <c r="U182" s="31">
        <f>+[1]DEPURADO!J176</f>
        <v>0</v>
      </c>
      <c r="V182" s="30"/>
      <c r="W182" s="23" t="s">
        <v>44</v>
      </c>
      <c r="X182" s="31">
        <f>+[1]DEPURADO!L176+[1]DEPURADO!M176</f>
        <v>0</v>
      </c>
      <c r="Y182" s="23" t="s">
        <v>44</v>
      </c>
      <c r="Z182" s="31">
        <f t="shared" si="4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5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43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0"/>
        <v>0</v>
      </c>
      <c r="O183" s="28">
        <f t="shared" si="1"/>
        <v>0</v>
      </c>
      <c r="P183" s="24">
        <f>IF([1]DEPURADO!I177&gt;1,0,[1]DEPURADO!B177)</f>
        <v>0</v>
      </c>
      <c r="Q183" s="30">
        <f t="shared" si="2"/>
        <v>0</v>
      </c>
      <c r="R183" s="31">
        <f t="shared" si="3"/>
        <v>0</v>
      </c>
      <c r="S183" s="31">
        <f>+[1]DEPURADO!K177</f>
        <v>0</v>
      </c>
      <c r="T183" s="23" t="s">
        <v>44</v>
      </c>
      <c r="U183" s="31">
        <f>+[1]DEPURADO!J177</f>
        <v>0</v>
      </c>
      <c r="V183" s="30"/>
      <c r="W183" s="23" t="s">
        <v>44</v>
      </c>
      <c r="X183" s="31">
        <f>+[1]DEPURADO!L177+[1]DEPURADO!M177</f>
        <v>0</v>
      </c>
      <c r="Y183" s="23" t="s">
        <v>44</v>
      </c>
      <c r="Z183" s="31">
        <f t="shared" si="4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5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43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0"/>
        <v>0</v>
      </c>
      <c r="O184" s="28">
        <f t="shared" si="1"/>
        <v>0</v>
      </c>
      <c r="P184" s="24">
        <f>IF([1]DEPURADO!I178&gt;1,0,[1]DEPURADO!B178)</f>
        <v>0</v>
      </c>
      <c r="Q184" s="30">
        <f t="shared" si="2"/>
        <v>0</v>
      </c>
      <c r="R184" s="31">
        <f t="shared" si="3"/>
        <v>0</v>
      </c>
      <c r="S184" s="31">
        <f>+[1]DEPURADO!K178</f>
        <v>0</v>
      </c>
      <c r="T184" s="23" t="s">
        <v>44</v>
      </c>
      <c r="U184" s="31">
        <f>+[1]DEPURADO!J178</f>
        <v>0</v>
      </c>
      <c r="V184" s="30"/>
      <c r="W184" s="23" t="s">
        <v>44</v>
      </c>
      <c r="X184" s="31">
        <f>+[1]DEPURADO!L178+[1]DEPURADO!M178</f>
        <v>0</v>
      </c>
      <c r="Y184" s="23" t="s">
        <v>44</v>
      </c>
      <c r="Z184" s="31">
        <f t="shared" si="4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5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43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0"/>
        <v>0</v>
      </c>
      <c r="O185" s="28">
        <f t="shared" si="1"/>
        <v>0</v>
      </c>
      <c r="P185" s="24">
        <f>IF([1]DEPURADO!I179&gt;1,0,[1]DEPURADO!B179)</f>
        <v>0</v>
      </c>
      <c r="Q185" s="30">
        <f t="shared" si="2"/>
        <v>0</v>
      </c>
      <c r="R185" s="31">
        <f t="shared" si="3"/>
        <v>0</v>
      </c>
      <c r="S185" s="31">
        <f>+[1]DEPURADO!K179</f>
        <v>0</v>
      </c>
      <c r="T185" s="23" t="s">
        <v>44</v>
      </c>
      <c r="U185" s="31">
        <f>+[1]DEPURADO!J179</f>
        <v>0</v>
      </c>
      <c r="V185" s="30"/>
      <c r="W185" s="23" t="s">
        <v>44</v>
      </c>
      <c r="X185" s="31">
        <f>+[1]DEPURADO!L179+[1]DEPURADO!M179</f>
        <v>0</v>
      </c>
      <c r="Y185" s="23" t="s">
        <v>44</v>
      </c>
      <c r="Z185" s="31">
        <f t="shared" si="4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5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43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0"/>
        <v>0</v>
      </c>
      <c r="O186" s="28">
        <f t="shared" si="1"/>
        <v>0</v>
      </c>
      <c r="P186" s="24">
        <f>IF([1]DEPURADO!I180&gt;1,0,[1]DEPURADO!B180)</f>
        <v>0</v>
      </c>
      <c r="Q186" s="30">
        <f t="shared" si="2"/>
        <v>0</v>
      </c>
      <c r="R186" s="31">
        <f t="shared" si="3"/>
        <v>0</v>
      </c>
      <c r="S186" s="31">
        <f>+[1]DEPURADO!K180</f>
        <v>0</v>
      </c>
      <c r="T186" s="23" t="s">
        <v>44</v>
      </c>
      <c r="U186" s="31">
        <f>+[1]DEPURADO!J180</f>
        <v>0</v>
      </c>
      <c r="V186" s="30"/>
      <c r="W186" s="23" t="s">
        <v>44</v>
      </c>
      <c r="X186" s="31">
        <f>+[1]DEPURADO!L180+[1]DEPURADO!M180</f>
        <v>0</v>
      </c>
      <c r="Y186" s="23" t="s">
        <v>44</v>
      </c>
      <c r="Z186" s="31">
        <f t="shared" si="4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5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43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0"/>
        <v>0</v>
      </c>
      <c r="O187" s="28">
        <f t="shared" si="1"/>
        <v>0</v>
      </c>
      <c r="P187" s="24">
        <f>IF([1]DEPURADO!I181&gt;1,0,[1]DEPURADO!B181)</f>
        <v>0</v>
      </c>
      <c r="Q187" s="30">
        <f t="shared" si="2"/>
        <v>0</v>
      </c>
      <c r="R187" s="31">
        <f t="shared" si="3"/>
        <v>0</v>
      </c>
      <c r="S187" s="31">
        <f>+[1]DEPURADO!K181</f>
        <v>0</v>
      </c>
      <c r="T187" s="23" t="s">
        <v>44</v>
      </c>
      <c r="U187" s="31">
        <f>+[1]DEPURADO!J181</f>
        <v>0</v>
      </c>
      <c r="V187" s="30"/>
      <c r="W187" s="23" t="s">
        <v>44</v>
      </c>
      <c r="X187" s="31">
        <f>+[1]DEPURADO!L181+[1]DEPURADO!M181</f>
        <v>0</v>
      </c>
      <c r="Y187" s="23" t="s">
        <v>44</v>
      </c>
      <c r="Z187" s="31">
        <f t="shared" si="4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5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43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0"/>
        <v>0</v>
      </c>
      <c r="O188" s="28">
        <f t="shared" si="1"/>
        <v>0</v>
      </c>
      <c r="P188" s="24">
        <f>IF([1]DEPURADO!I182&gt;1,0,[1]DEPURADO!B182)</f>
        <v>0</v>
      </c>
      <c r="Q188" s="30">
        <f t="shared" si="2"/>
        <v>0</v>
      </c>
      <c r="R188" s="31">
        <f t="shared" si="3"/>
        <v>0</v>
      </c>
      <c r="S188" s="31">
        <f>+[1]DEPURADO!K182</f>
        <v>0</v>
      </c>
      <c r="T188" s="23" t="s">
        <v>44</v>
      </c>
      <c r="U188" s="31">
        <f>+[1]DEPURADO!J182</f>
        <v>0</v>
      </c>
      <c r="V188" s="30"/>
      <c r="W188" s="23" t="s">
        <v>44</v>
      </c>
      <c r="X188" s="31">
        <f>+[1]DEPURADO!L182+[1]DEPURADO!M182</f>
        <v>0</v>
      </c>
      <c r="Y188" s="23" t="s">
        <v>44</v>
      </c>
      <c r="Z188" s="31">
        <f t="shared" si="4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5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43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0"/>
        <v>0</v>
      </c>
      <c r="O189" s="28">
        <f t="shared" si="1"/>
        <v>0</v>
      </c>
      <c r="P189" s="24">
        <f>IF([1]DEPURADO!I183&gt;1,0,[1]DEPURADO!B183)</f>
        <v>0</v>
      </c>
      <c r="Q189" s="30">
        <f t="shared" si="2"/>
        <v>0</v>
      </c>
      <c r="R189" s="31">
        <f t="shared" si="3"/>
        <v>0</v>
      </c>
      <c r="S189" s="31">
        <f>+[1]DEPURADO!K183</f>
        <v>0</v>
      </c>
      <c r="T189" s="23" t="s">
        <v>44</v>
      </c>
      <c r="U189" s="31">
        <f>+[1]DEPURADO!J183</f>
        <v>0</v>
      </c>
      <c r="V189" s="30"/>
      <c r="W189" s="23" t="s">
        <v>44</v>
      </c>
      <c r="X189" s="31">
        <f>+[1]DEPURADO!L183+[1]DEPURADO!M183</f>
        <v>0</v>
      </c>
      <c r="Y189" s="23" t="s">
        <v>44</v>
      </c>
      <c r="Z189" s="31">
        <f t="shared" si="4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5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43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0"/>
        <v>0</v>
      </c>
      <c r="O190" s="28">
        <f t="shared" si="1"/>
        <v>0</v>
      </c>
      <c r="P190" s="24">
        <f>IF([1]DEPURADO!I184&gt;1,0,[1]DEPURADO!B184)</f>
        <v>0</v>
      </c>
      <c r="Q190" s="30">
        <f t="shared" si="2"/>
        <v>0</v>
      </c>
      <c r="R190" s="31">
        <f t="shared" si="3"/>
        <v>0</v>
      </c>
      <c r="S190" s="31">
        <f>+[1]DEPURADO!K184</f>
        <v>0</v>
      </c>
      <c r="T190" s="23" t="s">
        <v>44</v>
      </c>
      <c r="U190" s="31">
        <f>+[1]DEPURADO!J184</f>
        <v>0</v>
      </c>
      <c r="V190" s="30"/>
      <c r="W190" s="23" t="s">
        <v>44</v>
      </c>
      <c r="X190" s="31">
        <f>+[1]DEPURADO!L184+[1]DEPURADO!M184</f>
        <v>0</v>
      </c>
      <c r="Y190" s="23" t="s">
        <v>44</v>
      </c>
      <c r="Z190" s="31">
        <f t="shared" si="4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5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43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0"/>
        <v>0</v>
      </c>
      <c r="O191" s="28">
        <f t="shared" si="1"/>
        <v>0</v>
      </c>
      <c r="P191" s="24">
        <f>IF([1]DEPURADO!I185&gt;1,0,[1]DEPURADO!B185)</f>
        <v>0</v>
      </c>
      <c r="Q191" s="30">
        <f t="shared" si="2"/>
        <v>0</v>
      </c>
      <c r="R191" s="31">
        <f t="shared" si="3"/>
        <v>0</v>
      </c>
      <c r="S191" s="31">
        <f>+[1]DEPURADO!K185</f>
        <v>0</v>
      </c>
      <c r="T191" s="23" t="s">
        <v>44</v>
      </c>
      <c r="U191" s="31">
        <f>+[1]DEPURADO!J185</f>
        <v>0</v>
      </c>
      <c r="V191" s="30"/>
      <c r="W191" s="23" t="s">
        <v>44</v>
      </c>
      <c r="X191" s="31">
        <f>+[1]DEPURADO!L185+[1]DEPURADO!M185</f>
        <v>0</v>
      </c>
      <c r="Y191" s="23" t="s">
        <v>44</v>
      </c>
      <c r="Z191" s="31">
        <f t="shared" si="4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5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43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0"/>
        <v>0</v>
      </c>
      <c r="O192" s="28">
        <f t="shared" si="1"/>
        <v>0</v>
      </c>
      <c r="P192" s="24">
        <f>IF([1]DEPURADO!I186&gt;1,0,[1]DEPURADO!B186)</f>
        <v>0</v>
      </c>
      <c r="Q192" s="30">
        <f t="shared" si="2"/>
        <v>0</v>
      </c>
      <c r="R192" s="31">
        <f t="shared" si="3"/>
        <v>0</v>
      </c>
      <c r="S192" s="31">
        <f>+[1]DEPURADO!K186</f>
        <v>0</v>
      </c>
      <c r="T192" s="23" t="s">
        <v>44</v>
      </c>
      <c r="U192" s="31">
        <f>+[1]DEPURADO!J186</f>
        <v>0</v>
      </c>
      <c r="V192" s="30"/>
      <c r="W192" s="23" t="s">
        <v>44</v>
      </c>
      <c r="X192" s="31">
        <f>+[1]DEPURADO!L186+[1]DEPURADO!M186</f>
        <v>0</v>
      </c>
      <c r="Y192" s="23" t="s">
        <v>44</v>
      </c>
      <c r="Z192" s="31">
        <f t="shared" si="4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5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43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0"/>
        <v>0</v>
      </c>
      <c r="O193" s="28">
        <f t="shared" si="1"/>
        <v>0</v>
      </c>
      <c r="P193" s="24">
        <f>IF([1]DEPURADO!I187&gt;1,0,[1]DEPURADO!B187)</f>
        <v>0</v>
      </c>
      <c r="Q193" s="30">
        <f t="shared" si="2"/>
        <v>0</v>
      </c>
      <c r="R193" s="31">
        <f t="shared" si="3"/>
        <v>0</v>
      </c>
      <c r="S193" s="31">
        <f>+[1]DEPURADO!K187</f>
        <v>0</v>
      </c>
      <c r="T193" s="23" t="s">
        <v>44</v>
      </c>
      <c r="U193" s="31">
        <f>+[1]DEPURADO!J187</f>
        <v>0</v>
      </c>
      <c r="V193" s="30"/>
      <c r="W193" s="23" t="s">
        <v>44</v>
      </c>
      <c r="X193" s="31">
        <f>+[1]DEPURADO!L187+[1]DEPURADO!M187</f>
        <v>0</v>
      </c>
      <c r="Y193" s="23" t="s">
        <v>44</v>
      </c>
      <c r="Z193" s="31">
        <f t="shared" si="4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5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43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0"/>
        <v>0</v>
      </c>
      <c r="O194" s="28">
        <f t="shared" si="1"/>
        <v>0</v>
      </c>
      <c r="P194" s="24">
        <f>IF([1]DEPURADO!I188&gt;1,0,[1]DEPURADO!B188)</f>
        <v>0</v>
      </c>
      <c r="Q194" s="30">
        <f t="shared" si="2"/>
        <v>0</v>
      </c>
      <c r="R194" s="31">
        <f t="shared" si="3"/>
        <v>0</v>
      </c>
      <c r="S194" s="31">
        <f>+[1]DEPURADO!K188</f>
        <v>0</v>
      </c>
      <c r="T194" s="23" t="s">
        <v>44</v>
      </c>
      <c r="U194" s="31">
        <f>+[1]DEPURADO!J188</f>
        <v>0</v>
      </c>
      <c r="V194" s="30"/>
      <c r="W194" s="23" t="s">
        <v>44</v>
      </c>
      <c r="X194" s="31">
        <f>+[1]DEPURADO!L188+[1]DEPURADO!M188</f>
        <v>0</v>
      </c>
      <c r="Y194" s="23" t="s">
        <v>44</v>
      </c>
      <c r="Z194" s="31">
        <f t="shared" si="4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5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43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0"/>
        <v>0</v>
      </c>
      <c r="O195" s="28">
        <f t="shared" si="1"/>
        <v>0</v>
      </c>
      <c r="P195" s="24">
        <f>IF([1]DEPURADO!I189&gt;1,0,[1]DEPURADO!B189)</f>
        <v>0</v>
      </c>
      <c r="Q195" s="30">
        <f t="shared" si="2"/>
        <v>0</v>
      </c>
      <c r="R195" s="31">
        <f t="shared" si="3"/>
        <v>0</v>
      </c>
      <c r="S195" s="31">
        <f>+[1]DEPURADO!K189</f>
        <v>0</v>
      </c>
      <c r="T195" s="23" t="s">
        <v>44</v>
      </c>
      <c r="U195" s="31">
        <f>+[1]DEPURADO!J189</f>
        <v>0</v>
      </c>
      <c r="V195" s="30"/>
      <c r="W195" s="23" t="s">
        <v>44</v>
      </c>
      <c r="X195" s="31">
        <f>+[1]DEPURADO!L189+[1]DEPURADO!M189</f>
        <v>0</v>
      </c>
      <c r="Y195" s="23" t="s">
        <v>44</v>
      </c>
      <c r="Z195" s="31">
        <f t="shared" si="4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5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43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0"/>
        <v>0</v>
      </c>
      <c r="O196" s="28">
        <f t="shared" si="1"/>
        <v>0</v>
      </c>
      <c r="P196" s="24">
        <f>IF([1]DEPURADO!I190&gt;1,0,[1]DEPURADO!B190)</f>
        <v>0</v>
      </c>
      <c r="Q196" s="30">
        <f t="shared" si="2"/>
        <v>0</v>
      </c>
      <c r="R196" s="31">
        <f t="shared" si="3"/>
        <v>0</v>
      </c>
      <c r="S196" s="31">
        <f>+[1]DEPURADO!K190</f>
        <v>0</v>
      </c>
      <c r="T196" s="23" t="s">
        <v>44</v>
      </c>
      <c r="U196" s="31">
        <f>+[1]DEPURADO!J190</f>
        <v>0</v>
      </c>
      <c r="V196" s="30"/>
      <c r="W196" s="23" t="s">
        <v>44</v>
      </c>
      <c r="X196" s="31">
        <f>+[1]DEPURADO!L190+[1]DEPURADO!M190</f>
        <v>0</v>
      </c>
      <c r="Y196" s="23" t="s">
        <v>44</v>
      </c>
      <c r="Z196" s="31">
        <f t="shared" si="4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5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43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0"/>
        <v>0</v>
      </c>
      <c r="O197" s="28">
        <f t="shared" si="1"/>
        <v>0</v>
      </c>
      <c r="P197" s="24">
        <f>IF([1]DEPURADO!I191&gt;1,0,[1]DEPURADO!B191)</f>
        <v>0</v>
      </c>
      <c r="Q197" s="30">
        <f t="shared" si="2"/>
        <v>0</v>
      </c>
      <c r="R197" s="31">
        <f t="shared" si="3"/>
        <v>0</v>
      </c>
      <c r="S197" s="31">
        <f>+[1]DEPURADO!K191</f>
        <v>0</v>
      </c>
      <c r="T197" s="23" t="s">
        <v>44</v>
      </c>
      <c r="U197" s="31">
        <f>+[1]DEPURADO!J191</f>
        <v>0</v>
      </c>
      <c r="V197" s="30"/>
      <c r="W197" s="23" t="s">
        <v>44</v>
      </c>
      <c r="X197" s="31">
        <f>+[1]DEPURADO!L191+[1]DEPURADO!M191</f>
        <v>0</v>
      </c>
      <c r="Y197" s="23" t="s">
        <v>44</v>
      </c>
      <c r="Z197" s="31">
        <f t="shared" si="4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5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43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0"/>
        <v>0</v>
      </c>
      <c r="O198" s="28">
        <f t="shared" si="1"/>
        <v>0</v>
      </c>
      <c r="P198" s="24">
        <f>IF([1]DEPURADO!I192&gt;1,0,[1]DEPURADO!B192)</f>
        <v>0</v>
      </c>
      <c r="Q198" s="30">
        <f t="shared" si="2"/>
        <v>0</v>
      </c>
      <c r="R198" s="31">
        <f t="shared" si="3"/>
        <v>0</v>
      </c>
      <c r="S198" s="31">
        <f>+[1]DEPURADO!K192</f>
        <v>0</v>
      </c>
      <c r="T198" s="23" t="s">
        <v>44</v>
      </c>
      <c r="U198" s="31">
        <f>+[1]DEPURADO!J192</f>
        <v>0</v>
      </c>
      <c r="V198" s="30"/>
      <c r="W198" s="23" t="s">
        <v>44</v>
      </c>
      <c r="X198" s="31">
        <f>+[1]DEPURADO!L192+[1]DEPURADO!M192</f>
        <v>0</v>
      </c>
      <c r="Y198" s="23" t="s">
        <v>44</v>
      </c>
      <c r="Z198" s="31">
        <f t="shared" si="4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5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43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0"/>
        <v>0</v>
      </c>
      <c r="O199" s="28">
        <f t="shared" si="1"/>
        <v>0</v>
      </c>
      <c r="P199" s="24">
        <f>IF([1]DEPURADO!I193&gt;1,0,[1]DEPURADO!B193)</f>
        <v>0</v>
      </c>
      <c r="Q199" s="30">
        <f t="shared" si="2"/>
        <v>0</v>
      </c>
      <c r="R199" s="31">
        <f t="shared" si="3"/>
        <v>0</v>
      </c>
      <c r="S199" s="31">
        <f>+[1]DEPURADO!K193</f>
        <v>0</v>
      </c>
      <c r="T199" s="23" t="s">
        <v>44</v>
      </c>
      <c r="U199" s="31">
        <f>+[1]DEPURADO!J193</f>
        <v>0</v>
      </c>
      <c r="V199" s="30"/>
      <c r="W199" s="23" t="s">
        <v>44</v>
      </c>
      <c r="X199" s="31">
        <f>+[1]DEPURADO!L193+[1]DEPURADO!M193</f>
        <v>0</v>
      </c>
      <c r="Y199" s="23" t="s">
        <v>44</v>
      </c>
      <c r="Z199" s="31">
        <f t="shared" si="4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5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43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0"/>
        <v>0</v>
      </c>
      <c r="O200" s="28">
        <f t="shared" si="1"/>
        <v>0</v>
      </c>
      <c r="P200" s="24">
        <f>IF([1]DEPURADO!I194&gt;1,0,[1]DEPURADO!B194)</f>
        <v>0</v>
      </c>
      <c r="Q200" s="30">
        <f t="shared" si="2"/>
        <v>0</v>
      </c>
      <c r="R200" s="31">
        <f t="shared" si="3"/>
        <v>0</v>
      </c>
      <c r="S200" s="31">
        <f>+[1]DEPURADO!K194</f>
        <v>0</v>
      </c>
      <c r="T200" s="23" t="s">
        <v>44</v>
      </c>
      <c r="U200" s="31">
        <f>+[1]DEPURADO!J194</f>
        <v>0</v>
      </c>
      <c r="V200" s="30"/>
      <c r="W200" s="23" t="s">
        <v>44</v>
      </c>
      <c r="X200" s="31">
        <f>+[1]DEPURADO!L194+[1]DEPURADO!M194</f>
        <v>0</v>
      </c>
      <c r="Y200" s="23" t="s">
        <v>44</v>
      </c>
      <c r="Z200" s="31">
        <f t="shared" si="4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5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43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0"/>
        <v>0</v>
      </c>
      <c r="O201" s="28">
        <f t="shared" si="1"/>
        <v>0</v>
      </c>
      <c r="P201" s="24">
        <f>IF([1]DEPURADO!I195&gt;1,0,[1]DEPURADO!B195)</f>
        <v>0</v>
      </c>
      <c r="Q201" s="30">
        <f t="shared" si="2"/>
        <v>0</v>
      </c>
      <c r="R201" s="31">
        <f t="shared" si="3"/>
        <v>0</v>
      </c>
      <c r="S201" s="31">
        <f>+[1]DEPURADO!K195</f>
        <v>0</v>
      </c>
      <c r="T201" s="23" t="s">
        <v>44</v>
      </c>
      <c r="U201" s="31">
        <f>+[1]DEPURADO!J195</f>
        <v>0</v>
      </c>
      <c r="V201" s="30"/>
      <c r="W201" s="23" t="s">
        <v>44</v>
      </c>
      <c r="X201" s="31">
        <f>+[1]DEPURADO!L195+[1]DEPURADO!M195</f>
        <v>0</v>
      </c>
      <c r="Y201" s="23" t="s">
        <v>44</v>
      </c>
      <c r="Z201" s="31">
        <f t="shared" si="4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5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43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6">+SUM(J202:M202)</f>
        <v>0</v>
      </c>
      <c r="O202" s="28">
        <f t="shared" ref="O202:O265" si="7">+G202-I202-N202</f>
        <v>0</v>
      </c>
      <c r="P202" s="24">
        <f>IF([1]DEPURADO!I196&gt;1,0,[1]DEPURADO!B196)</f>
        <v>0</v>
      </c>
      <c r="Q202" s="30">
        <f t="shared" ref="Q202:Q265" si="8">+IF(P202&gt;0,G202,0)</f>
        <v>0</v>
      </c>
      <c r="R202" s="31">
        <f t="shared" ref="R202:R265" si="9">IF(P202=0,G202,0)</f>
        <v>0</v>
      </c>
      <c r="S202" s="31">
        <f>+[1]DEPURADO!K196</f>
        <v>0</v>
      </c>
      <c r="T202" s="23" t="s">
        <v>44</v>
      </c>
      <c r="U202" s="31">
        <f>+[1]DEPURADO!J196</f>
        <v>0</v>
      </c>
      <c r="V202" s="30"/>
      <c r="W202" s="23" t="s">
        <v>44</v>
      </c>
      <c r="X202" s="31">
        <f>+[1]DEPURADO!L196+[1]DEPURADO!M196</f>
        <v>0</v>
      </c>
      <c r="Y202" s="23" t="s">
        <v>44</v>
      </c>
      <c r="Z202" s="31">
        <f t="shared" ref="Z202:Z265" si="10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11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43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6"/>
        <v>0</v>
      </c>
      <c r="O203" s="28">
        <f t="shared" si="7"/>
        <v>0</v>
      </c>
      <c r="P203" s="24">
        <f>IF([1]DEPURADO!I197&gt;1,0,[1]DEPURADO!B197)</f>
        <v>0</v>
      </c>
      <c r="Q203" s="30">
        <f t="shared" si="8"/>
        <v>0</v>
      </c>
      <c r="R203" s="31">
        <f t="shared" si="9"/>
        <v>0</v>
      </c>
      <c r="S203" s="31">
        <f>+[1]DEPURADO!K197</f>
        <v>0</v>
      </c>
      <c r="T203" s="23" t="s">
        <v>44</v>
      </c>
      <c r="U203" s="31">
        <f>+[1]DEPURADO!J197</f>
        <v>0</v>
      </c>
      <c r="V203" s="30"/>
      <c r="W203" s="23" t="s">
        <v>44</v>
      </c>
      <c r="X203" s="31">
        <f>+[1]DEPURADO!L197+[1]DEPURADO!M197</f>
        <v>0</v>
      </c>
      <c r="Y203" s="23" t="s">
        <v>44</v>
      </c>
      <c r="Z203" s="31">
        <f t="shared" si="10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1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43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6"/>
        <v>0</v>
      </c>
      <c r="O204" s="28">
        <f t="shared" si="7"/>
        <v>0</v>
      </c>
      <c r="P204" s="24">
        <f>IF([1]DEPURADO!I198&gt;1,0,[1]DEPURADO!B198)</f>
        <v>0</v>
      </c>
      <c r="Q204" s="30">
        <f t="shared" si="8"/>
        <v>0</v>
      </c>
      <c r="R204" s="31">
        <f t="shared" si="9"/>
        <v>0</v>
      </c>
      <c r="S204" s="31">
        <f>+[1]DEPURADO!K198</f>
        <v>0</v>
      </c>
      <c r="T204" s="23" t="s">
        <v>44</v>
      </c>
      <c r="U204" s="31">
        <f>+[1]DEPURADO!J198</f>
        <v>0</v>
      </c>
      <c r="V204" s="30"/>
      <c r="W204" s="23" t="s">
        <v>44</v>
      </c>
      <c r="X204" s="31">
        <f>+[1]DEPURADO!L198+[1]DEPURADO!M198</f>
        <v>0</v>
      </c>
      <c r="Y204" s="23" t="s">
        <v>44</v>
      </c>
      <c r="Z204" s="31">
        <f t="shared" si="10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1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43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6"/>
        <v>0</v>
      </c>
      <c r="O205" s="28">
        <f t="shared" si="7"/>
        <v>0</v>
      </c>
      <c r="P205" s="24">
        <f>IF([1]DEPURADO!I199&gt;1,0,[1]DEPURADO!B199)</f>
        <v>0</v>
      </c>
      <c r="Q205" s="30">
        <f t="shared" si="8"/>
        <v>0</v>
      </c>
      <c r="R205" s="31">
        <f t="shared" si="9"/>
        <v>0</v>
      </c>
      <c r="S205" s="31">
        <f>+[1]DEPURADO!K199</f>
        <v>0</v>
      </c>
      <c r="T205" s="23" t="s">
        <v>44</v>
      </c>
      <c r="U205" s="31">
        <f>+[1]DEPURADO!J199</f>
        <v>0</v>
      </c>
      <c r="V205" s="30"/>
      <c r="W205" s="23" t="s">
        <v>44</v>
      </c>
      <c r="X205" s="31">
        <f>+[1]DEPURADO!L199+[1]DEPURADO!M199</f>
        <v>0</v>
      </c>
      <c r="Y205" s="23" t="s">
        <v>44</v>
      </c>
      <c r="Z205" s="31">
        <f t="shared" si="10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1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43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6"/>
        <v>0</v>
      </c>
      <c r="O206" s="28">
        <f t="shared" si="7"/>
        <v>0</v>
      </c>
      <c r="P206" s="24">
        <f>IF([1]DEPURADO!I200&gt;1,0,[1]DEPURADO!B200)</f>
        <v>0</v>
      </c>
      <c r="Q206" s="30">
        <f t="shared" si="8"/>
        <v>0</v>
      </c>
      <c r="R206" s="31">
        <f t="shared" si="9"/>
        <v>0</v>
      </c>
      <c r="S206" s="31">
        <f>+[1]DEPURADO!K200</f>
        <v>0</v>
      </c>
      <c r="T206" s="23" t="s">
        <v>44</v>
      </c>
      <c r="U206" s="31">
        <f>+[1]DEPURADO!J200</f>
        <v>0</v>
      </c>
      <c r="V206" s="30"/>
      <c r="W206" s="23" t="s">
        <v>44</v>
      </c>
      <c r="X206" s="31">
        <f>+[1]DEPURADO!L200+[1]DEPURADO!M200</f>
        <v>0</v>
      </c>
      <c r="Y206" s="23" t="s">
        <v>44</v>
      </c>
      <c r="Z206" s="31">
        <f t="shared" si="10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1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43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6"/>
        <v>0</v>
      </c>
      <c r="O207" s="28">
        <f t="shared" si="7"/>
        <v>0</v>
      </c>
      <c r="P207" s="24">
        <f>IF([1]DEPURADO!I201&gt;1,0,[1]DEPURADO!B201)</f>
        <v>0</v>
      </c>
      <c r="Q207" s="30">
        <f t="shared" si="8"/>
        <v>0</v>
      </c>
      <c r="R207" s="31">
        <f t="shared" si="9"/>
        <v>0</v>
      </c>
      <c r="S207" s="31">
        <f>+[1]DEPURADO!K201</f>
        <v>0</v>
      </c>
      <c r="T207" s="23" t="s">
        <v>44</v>
      </c>
      <c r="U207" s="31">
        <f>+[1]DEPURADO!J201</f>
        <v>0</v>
      </c>
      <c r="V207" s="30"/>
      <c r="W207" s="23" t="s">
        <v>44</v>
      </c>
      <c r="X207" s="31">
        <f>+[1]DEPURADO!L201+[1]DEPURADO!M201</f>
        <v>0</v>
      </c>
      <c r="Y207" s="23" t="s">
        <v>44</v>
      </c>
      <c r="Z207" s="31">
        <f t="shared" si="10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1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43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6"/>
        <v>0</v>
      </c>
      <c r="O208" s="28">
        <f t="shared" si="7"/>
        <v>0</v>
      </c>
      <c r="P208" s="24">
        <f>IF([1]DEPURADO!I202&gt;1,0,[1]DEPURADO!B202)</f>
        <v>0</v>
      </c>
      <c r="Q208" s="30">
        <f t="shared" si="8"/>
        <v>0</v>
      </c>
      <c r="R208" s="31">
        <f t="shared" si="9"/>
        <v>0</v>
      </c>
      <c r="S208" s="31">
        <f>+[1]DEPURADO!K202</f>
        <v>0</v>
      </c>
      <c r="T208" s="23" t="s">
        <v>44</v>
      </c>
      <c r="U208" s="31">
        <f>+[1]DEPURADO!J202</f>
        <v>0</v>
      </c>
      <c r="V208" s="30"/>
      <c r="W208" s="23" t="s">
        <v>44</v>
      </c>
      <c r="X208" s="31">
        <f>+[1]DEPURADO!L202+[1]DEPURADO!M202</f>
        <v>0</v>
      </c>
      <c r="Y208" s="23" t="s">
        <v>44</v>
      </c>
      <c r="Z208" s="31">
        <f t="shared" si="10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1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43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6"/>
        <v>0</v>
      </c>
      <c r="O209" s="28">
        <f t="shared" si="7"/>
        <v>0</v>
      </c>
      <c r="P209" s="24">
        <f>IF([1]DEPURADO!I203&gt;1,0,[1]DEPURADO!B203)</f>
        <v>0</v>
      </c>
      <c r="Q209" s="30">
        <f t="shared" si="8"/>
        <v>0</v>
      </c>
      <c r="R209" s="31">
        <f t="shared" si="9"/>
        <v>0</v>
      </c>
      <c r="S209" s="31">
        <f>+[1]DEPURADO!K203</f>
        <v>0</v>
      </c>
      <c r="T209" s="23" t="s">
        <v>44</v>
      </c>
      <c r="U209" s="31">
        <f>+[1]DEPURADO!J203</f>
        <v>0</v>
      </c>
      <c r="V209" s="30"/>
      <c r="W209" s="23" t="s">
        <v>44</v>
      </c>
      <c r="X209" s="31">
        <f>+[1]DEPURADO!L203+[1]DEPURADO!M203</f>
        <v>0</v>
      </c>
      <c r="Y209" s="23" t="s">
        <v>44</v>
      </c>
      <c r="Z209" s="31">
        <f t="shared" si="10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1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43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6"/>
        <v>0</v>
      </c>
      <c r="O210" s="28">
        <f t="shared" si="7"/>
        <v>0</v>
      </c>
      <c r="P210" s="24">
        <f>IF([1]DEPURADO!I204&gt;1,0,[1]DEPURADO!B204)</f>
        <v>0</v>
      </c>
      <c r="Q210" s="30">
        <f t="shared" si="8"/>
        <v>0</v>
      </c>
      <c r="R210" s="31">
        <f t="shared" si="9"/>
        <v>0</v>
      </c>
      <c r="S210" s="31">
        <f>+[1]DEPURADO!K204</f>
        <v>0</v>
      </c>
      <c r="T210" s="23" t="s">
        <v>44</v>
      </c>
      <c r="U210" s="31">
        <f>+[1]DEPURADO!J204</f>
        <v>0</v>
      </c>
      <c r="V210" s="30"/>
      <c r="W210" s="23" t="s">
        <v>44</v>
      </c>
      <c r="X210" s="31">
        <f>+[1]DEPURADO!L204+[1]DEPURADO!M204</f>
        <v>0</v>
      </c>
      <c r="Y210" s="23" t="s">
        <v>44</v>
      </c>
      <c r="Z210" s="31">
        <f t="shared" si="10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1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43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6"/>
        <v>0</v>
      </c>
      <c r="O211" s="28">
        <f t="shared" si="7"/>
        <v>0</v>
      </c>
      <c r="P211" s="24">
        <f>IF([1]DEPURADO!I205&gt;1,0,[1]DEPURADO!B205)</f>
        <v>0</v>
      </c>
      <c r="Q211" s="30">
        <f t="shared" si="8"/>
        <v>0</v>
      </c>
      <c r="R211" s="31">
        <f t="shared" si="9"/>
        <v>0</v>
      </c>
      <c r="S211" s="31">
        <f>+[1]DEPURADO!K205</f>
        <v>0</v>
      </c>
      <c r="T211" s="23" t="s">
        <v>44</v>
      </c>
      <c r="U211" s="31">
        <f>+[1]DEPURADO!J205</f>
        <v>0</v>
      </c>
      <c r="V211" s="30"/>
      <c r="W211" s="23" t="s">
        <v>44</v>
      </c>
      <c r="X211" s="31">
        <f>+[1]DEPURADO!L205+[1]DEPURADO!M205</f>
        <v>0</v>
      </c>
      <c r="Y211" s="23" t="s">
        <v>44</v>
      </c>
      <c r="Z211" s="31">
        <f t="shared" si="10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1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43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6"/>
        <v>0</v>
      </c>
      <c r="O212" s="28">
        <f t="shared" si="7"/>
        <v>0</v>
      </c>
      <c r="P212" s="24">
        <f>IF([1]DEPURADO!I206&gt;1,0,[1]DEPURADO!B206)</f>
        <v>0</v>
      </c>
      <c r="Q212" s="30">
        <f t="shared" si="8"/>
        <v>0</v>
      </c>
      <c r="R212" s="31">
        <f t="shared" si="9"/>
        <v>0</v>
      </c>
      <c r="S212" s="31">
        <f>+[1]DEPURADO!K206</f>
        <v>0</v>
      </c>
      <c r="T212" s="23" t="s">
        <v>44</v>
      </c>
      <c r="U212" s="31">
        <f>+[1]DEPURADO!J206</f>
        <v>0</v>
      </c>
      <c r="V212" s="30"/>
      <c r="W212" s="23" t="s">
        <v>44</v>
      </c>
      <c r="X212" s="31">
        <f>+[1]DEPURADO!L206+[1]DEPURADO!M206</f>
        <v>0</v>
      </c>
      <c r="Y212" s="23" t="s">
        <v>44</v>
      </c>
      <c r="Z212" s="31">
        <f t="shared" si="10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1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43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6"/>
        <v>0</v>
      </c>
      <c r="O213" s="28">
        <f t="shared" si="7"/>
        <v>0</v>
      </c>
      <c r="P213" s="24">
        <f>IF([1]DEPURADO!I207&gt;1,0,[1]DEPURADO!B207)</f>
        <v>0</v>
      </c>
      <c r="Q213" s="30">
        <f t="shared" si="8"/>
        <v>0</v>
      </c>
      <c r="R213" s="31">
        <f t="shared" si="9"/>
        <v>0</v>
      </c>
      <c r="S213" s="31">
        <f>+[1]DEPURADO!K207</f>
        <v>0</v>
      </c>
      <c r="T213" s="23" t="s">
        <v>44</v>
      </c>
      <c r="U213" s="31">
        <f>+[1]DEPURADO!J207</f>
        <v>0</v>
      </c>
      <c r="V213" s="30"/>
      <c r="W213" s="23" t="s">
        <v>44</v>
      </c>
      <c r="X213" s="31">
        <f>+[1]DEPURADO!L207+[1]DEPURADO!M207</f>
        <v>0</v>
      </c>
      <c r="Y213" s="23" t="s">
        <v>44</v>
      </c>
      <c r="Z213" s="31">
        <f t="shared" si="10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1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43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6"/>
        <v>0</v>
      </c>
      <c r="O214" s="28">
        <f t="shared" si="7"/>
        <v>0</v>
      </c>
      <c r="P214" s="24">
        <f>IF([1]DEPURADO!I208&gt;1,0,[1]DEPURADO!B208)</f>
        <v>0</v>
      </c>
      <c r="Q214" s="30">
        <f t="shared" si="8"/>
        <v>0</v>
      </c>
      <c r="R214" s="31">
        <f t="shared" si="9"/>
        <v>0</v>
      </c>
      <c r="S214" s="31">
        <f>+[1]DEPURADO!K208</f>
        <v>0</v>
      </c>
      <c r="T214" s="23" t="s">
        <v>44</v>
      </c>
      <c r="U214" s="31">
        <f>+[1]DEPURADO!J208</f>
        <v>0</v>
      </c>
      <c r="V214" s="30"/>
      <c r="W214" s="23" t="s">
        <v>44</v>
      </c>
      <c r="X214" s="31">
        <f>+[1]DEPURADO!L208+[1]DEPURADO!M208</f>
        <v>0</v>
      </c>
      <c r="Y214" s="23" t="s">
        <v>44</v>
      </c>
      <c r="Z214" s="31">
        <f t="shared" si="10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1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43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6"/>
        <v>0</v>
      </c>
      <c r="O215" s="28">
        <f t="shared" si="7"/>
        <v>0</v>
      </c>
      <c r="P215" s="24">
        <f>IF([1]DEPURADO!I209&gt;1,0,[1]DEPURADO!B209)</f>
        <v>0</v>
      </c>
      <c r="Q215" s="30">
        <f t="shared" si="8"/>
        <v>0</v>
      </c>
      <c r="R215" s="31">
        <f t="shared" si="9"/>
        <v>0</v>
      </c>
      <c r="S215" s="31">
        <f>+[1]DEPURADO!K209</f>
        <v>0</v>
      </c>
      <c r="T215" s="23" t="s">
        <v>44</v>
      </c>
      <c r="U215" s="31">
        <f>+[1]DEPURADO!J209</f>
        <v>0</v>
      </c>
      <c r="V215" s="30"/>
      <c r="W215" s="23" t="s">
        <v>44</v>
      </c>
      <c r="X215" s="31">
        <f>+[1]DEPURADO!L209+[1]DEPURADO!M209</f>
        <v>0</v>
      </c>
      <c r="Y215" s="23" t="s">
        <v>44</v>
      </c>
      <c r="Z215" s="31">
        <f t="shared" si="10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1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43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6"/>
        <v>0</v>
      </c>
      <c r="O216" s="28">
        <f t="shared" si="7"/>
        <v>0</v>
      </c>
      <c r="P216" s="24">
        <f>IF([1]DEPURADO!I210&gt;1,0,[1]DEPURADO!B210)</f>
        <v>0</v>
      </c>
      <c r="Q216" s="30">
        <f t="shared" si="8"/>
        <v>0</v>
      </c>
      <c r="R216" s="31">
        <f t="shared" si="9"/>
        <v>0</v>
      </c>
      <c r="S216" s="31">
        <f>+[1]DEPURADO!K210</f>
        <v>0</v>
      </c>
      <c r="T216" s="23" t="s">
        <v>44</v>
      </c>
      <c r="U216" s="31">
        <f>+[1]DEPURADO!J210</f>
        <v>0</v>
      </c>
      <c r="V216" s="30"/>
      <c r="W216" s="23" t="s">
        <v>44</v>
      </c>
      <c r="X216" s="31">
        <f>+[1]DEPURADO!L210+[1]DEPURADO!M210</f>
        <v>0</v>
      </c>
      <c r="Y216" s="23" t="s">
        <v>44</v>
      </c>
      <c r="Z216" s="31">
        <f t="shared" si="10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1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43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6"/>
        <v>0</v>
      </c>
      <c r="O217" s="28">
        <f t="shared" si="7"/>
        <v>0</v>
      </c>
      <c r="P217" s="24">
        <f>IF([1]DEPURADO!I211&gt;1,0,[1]DEPURADO!B211)</f>
        <v>0</v>
      </c>
      <c r="Q217" s="30">
        <f t="shared" si="8"/>
        <v>0</v>
      </c>
      <c r="R217" s="31">
        <f t="shared" si="9"/>
        <v>0</v>
      </c>
      <c r="S217" s="31">
        <f>+[1]DEPURADO!K211</f>
        <v>0</v>
      </c>
      <c r="T217" s="23" t="s">
        <v>44</v>
      </c>
      <c r="U217" s="31">
        <f>+[1]DEPURADO!J211</f>
        <v>0</v>
      </c>
      <c r="V217" s="30"/>
      <c r="W217" s="23" t="s">
        <v>44</v>
      </c>
      <c r="X217" s="31">
        <f>+[1]DEPURADO!L211+[1]DEPURADO!M211</f>
        <v>0</v>
      </c>
      <c r="Y217" s="23" t="s">
        <v>44</v>
      </c>
      <c r="Z217" s="31">
        <f t="shared" si="10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1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43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6"/>
        <v>0</v>
      </c>
      <c r="O218" s="28">
        <f t="shared" si="7"/>
        <v>0</v>
      </c>
      <c r="P218" s="24">
        <f>IF([1]DEPURADO!I212&gt;1,0,[1]DEPURADO!B212)</f>
        <v>0</v>
      </c>
      <c r="Q218" s="30">
        <f t="shared" si="8"/>
        <v>0</v>
      </c>
      <c r="R218" s="31">
        <f t="shared" si="9"/>
        <v>0</v>
      </c>
      <c r="S218" s="31">
        <f>+[1]DEPURADO!K212</f>
        <v>0</v>
      </c>
      <c r="T218" s="23" t="s">
        <v>44</v>
      </c>
      <c r="U218" s="31">
        <f>+[1]DEPURADO!J212</f>
        <v>0</v>
      </c>
      <c r="V218" s="30"/>
      <c r="W218" s="23" t="s">
        <v>44</v>
      </c>
      <c r="X218" s="31">
        <f>+[1]DEPURADO!L212+[1]DEPURADO!M212</f>
        <v>0</v>
      </c>
      <c r="Y218" s="23" t="s">
        <v>44</v>
      </c>
      <c r="Z218" s="31">
        <f t="shared" si="10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1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43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6"/>
        <v>0</v>
      </c>
      <c r="O219" s="28">
        <f t="shared" si="7"/>
        <v>0</v>
      </c>
      <c r="P219" s="24">
        <f>IF([1]DEPURADO!I213&gt;1,0,[1]DEPURADO!B213)</f>
        <v>0</v>
      </c>
      <c r="Q219" s="30">
        <f t="shared" si="8"/>
        <v>0</v>
      </c>
      <c r="R219" s="31">
        <f t="shared" si="9"/>
        <v>0</v>
      </c>
      <c r="S219" s="31">
        <f>+[1]DEPURADO!K213</f>
        <v>0</v>
      </c>
      <c r="T219" s="23" t="s">
        <v>44</v>
      </c>
      <c r="U219" s="31">
        <f>+[1]DEPURADO!J213</f>
        <v>0</v>
      </c>
      <c r="V219" s="30"/>
      <c r="W219" s="23" t="s">
        <v>44</v>
      </c>
      <c r="X219" s="31">
        <f>+[1]DEPURADO!L213+[1]DEPURADO!M213</f>
        <v>0</v>
      </c>
      <c r="Y219" s="23" t="s">
        <v>44</v>
      </c>
      <c r="Z219" s="31">
        <f t="shared" si="10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1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43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6"/>
        <v>0</v>
      </c>
      <c r="O220" s="28">
        <f t="shared" si="7"/>
        <v>0</v>
      </c>
      <c r="P220" s="24">
        <f>IF([1]DEPURADO!I214&gt;1,0,[1]DEPURADO!B214)</f>
        <v>0</v>
      </c>
      <c r="Q220" s="30">
        <f t="shared" si="8"/>
        <v>0</v>
      </c>
      <c r="R220" s="31">
        <f t="shared" si="9"/>
        <v>0</v>
      </c>
      <c r="S220" s="31">
        <f>+[1]DEPURADO!K214</f>
        <v>0</v>
      </c>
      <c r="T220" s="23" t="s">
        <v>44</v>
      </c>
      <c r="U220" s="31">
        <f>+[1]DEPURADO!J214</f>
        <v>0</v>
      </c>
      <c r="V220" s="30"/>
      <c r="W220" s="23" t="s">
        <v>44</v>
      </c>
      <c r="X220" s="31">
        <f>+[1]DEPURADO!L214+[1]DEPURADO!M214</f>
        <v>0</v>
      </c>
      <c r="Y220" s="23" t="s">
        <v>44</v>
      </c>
      <c r="Z220" s="31">
        <f t="shared" si="10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1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43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6"/>
        <v>0</v>
      </c>
      <c r="O221" s="28">
        <f t="shared" si="7"/>
        <v>0</v>
      </c>
      <c r="P221" s="24">
        <f>IF([1]DEPURADO!I215&gt;1,0,[1]DEPURADO!B215)</f>
        <v>0</v>
      </c>
      <c r="Q221" s="30">
        <f t="shared" si="8"/>
        <v>0</v>
      </c>
      <c r="R221" s="31">
        <f t="shared" si="9"/>
        <v>0</v>
      </c>
      <c r="S221" s="31">
        <f>+[1]DEPURADO!K215</f>
        <v>0</v>
      </c>
      <c r="T221" s="23" t="s">
        <v>44</v>
      </c>
      <c r="U221" s="31">
        <f>+[1]DEPURADO!J215</f>
        <v>0</v>
      </c>
      <c r="V221" s="30"/>
      <c r="W221" s="23" t="s">
        <v>44</v>
      </c>
      <c r="X221" s="31">
        <f>+[1]DEPURADO!L215+[1]DEPURADO!M215</f>
        <v>0</v>
      </c>
      <c r="Y221" s="23" t="s">
        <v>44</v>
      </c>
      <c r="Z221" s="31">
        <f t="shared" si="10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1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43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6"/>
        <v>0</v>
      </c>
      <c r="O222" s="28">
        <f t="shared" si="7"/>
        <v>0</v>
      </c>
      <c r="P222" s="24">
        <f>IF([1]DEPURADO!I216&gt;1,0,[1]DEPURADO!B216)</f>
        <v>0</v>
      </c>
      <c r="Q222" s="30">
        <f t="shared" si="8"/>
        <v>0</v>
      </c>
      <c r="R222" s="31">
        <f t="shared" si="9"/>
        <v>0</v>
      </c>
      <c r="S222" s="31">
        <f>+[1]DEPURADO!K216</f>
        <v>0</v>
      </c>
      <c r="T222" s="23" t="s">
        <v>44</v>
      </c>
      <c r="U222" s="31">
        <f>+[1]DEPURADO!J216</f>
        <v>0</v>
      </c>
      <c r="V222" s="30"/>
      <c r="W222" s="23" t="s">
        <v>44</v>
      </c>
      <c r="X222" s="31">
        <f>+[1]DEPURADO!L216+[1]DEPURADO!M216</f>
        <v>0</v>
      </c>
      <c r="Y222" s="23" t="s">
        <v>44</v>
      </c>
      <c r="Z222" s="31">
        <f t="shared" si="10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11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43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6"/>
        <v>0</v>
      </c>
      <c r="O223" s="28">
        <f t="shared" si="7"/>
        <v>0</v>
      </c>
      <c r="P223" s="24">
        <f>IF([1]DEPURADO!I217&gt;1,0,[1]DEPURADO!B217)</f>
        <v>0</v>
      </c>
      <c r="Q223" s="30">
        <f t="shared" si="8"/>
        <v>0</v>
      </c>
      <c r="R223" s="31">
        <f t="shared" si="9"/>
        <v>0</v>
      </c>
      <c r="S223" s="31">
        <f>+[1]DEPURADO!K217</f>
        <v>0</v>
      </c>
      <c r="T223" s="23" t="s">
        <v>44</v>
      </c>
      <c r="U223" s="31">
        <f>+[1]DEPURADO!J217</f>
        <v>0</v>
      </c>
      <c r="V223" s="30"/>
      <c r="W223" s="23" t="s">
        <v>44</v>
      </c>
      <c r="X223" s="31">
        <f>+[1]DEPURADO!L217+[1]DEPURADO!M217</f>
        <v>0</v>
      </c>
      <c r="Y223" s="23" t="s">
        <v>44</v>
      </c>
      <c r="Z223" s="31">
        <f t="shared" si="10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11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43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6"/>
        <v>0</v>
      </c>
      <c r="O224" s="28">
        <f t="shared" si="7"/>
        <v>0</v>
      </c>
      <c r="P224" s="24">
        <f>IF([1]DEPURADO!I218&gt;1,0,[1]DEPURADO!B218)</f>
        <v>0</v>
      </c>
      <c r="Q224" s="30">
        <f t="shared" si="8"/>
        <v>0</v>
      </c>
      <c r="R224" s="31">
        <f t="shared" si="9"/>
        <v>0</v>
      </c>
      <c r="S224" s="31">
        <f>+[1]DEPURADO!K218</f>
        <v>0</v>
      </c>
      <c r="T224" s="23" t="s">
        <v>44</v>
      </c>
      <c r="U224" s="31">
        <f>+[1]DEPURADO!J218</f>
        <v>0</v>
      </c>
      <c r="V224" s="30"/>
      <c r="W224" s="23" t="s">
        <v>44</v>
      </c>
      <c r="X224" s="31">
        <f>+[1]DEPURADO!L218+[1]DEPURADO!M218</f>
        <v>0</v>
      </c>
      <c r="Y224" s="23" t="s">
        <v>44</v>
      </c>
      <c r="Z224" s="31">
        <f t="shared" si="10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11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43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6"/>
        <v>0</v>
      </c>
      <c r="O225" s="28">
        <f t="shared" si="7"/>
        <v>0</v>
      </c>
      <c r="P225" s="24">
        <f>IF([1]DEPURADO!I219&gt;1,0,[1]DEPURADO!B219)</f>
        <v>0</v>
      </c>
      <c r="Q225" s="30">
        <f t="shared" si="8"/>
        <v>0</v>
      </c>
      <c r="R225" s="31">
        <f t="shared" si="9"/>
        <v>0</v>
      </c>
      <c r="S225" s="31">
        <f>+[1]DEPURADO!K219</f>
        <v>0</v>
      </c>
      <c r="T225" s="23" t="s">
        <v>44</v>
      </c>
      <c r="U225" s="31">
        <f>+[1]DEPURADO!J219</f>
        <v>0</v>
      </c>
      <c r="V225" s="30"/>
      <c r="W225" s="23" t="s">
        <v>44</v>
      </c>
      <c r="X225" s="31">
        <f>+[1]DEPURADO!L219+[1]DEPURADO!M219</f>
        <v>0</v>
      </c>
      <c r="Y225" s="23" t="s">
        <v>44</v>
      </c>
      <c r="Z225" s="31">
        <f t="shared" si="10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11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43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6"/>
        <v>0</v>
      </c>
      <c r="O226" s="28">
        <f t="shared" si="7"/>
        <v>0</v>
      </c>
      <c r="P226" s="24">
        <f>IF([1]DEPURADO!I220&gt;1,0,[1]DEPURADO!B220)</f>
        <v>0</v>
      </c>
      <c r="Q226" s="30">
        <f t="shared" si="8"/>
        <v>0</v>
      </c>
      <c r="R226" s="31">
        <f t="shared" si="9"/>
        <v>0</v>
      </c>
      <c r="S226" s="31">
        <f>+[1]DEPURADO!K220</f>
        <v>0</v>
      </c>
      <c r="T226" s="23" t="s">
        <v>44</v>
      </c>
      <c r="U226" s="31">
        <f>+[1]DEPURADO!J220</f>
        <v>0</v>
      </c>
      <c r="V226" s="30"/>
      <c r="W226" s="23" t="s">
        <v>44</v>
      </c>
      <c r="X226" s="31">
        <f>+[1]DEPURADO!L220+[1]DEPURADO!M220</f>
        <v>0</v>
      </c>
      <c r="Y226" s="23" t="s">
        <v>44</v>
      </c>
      <c r="Z226" s="31">
        <f t="shared" si="10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11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43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6"/>
        <v>0</v>
      </c>
      <c r="O227" s="28">
        <f t="shared" si="7"/>
        <v>0</v>
      </c>
      <c r="P227" s="24">
        <f>IF([1]DEPURADO!I221&gt;1,0,[1]DEPURADO!B221)</f>
        <v>0</v>
      </c>
      <c r="Q227" s="30">
        <f t="shared" si="8"/>
        <v>0</v>
      </c>
      <c r="R227" s="31">
        <f t="shared" si="9"/>
        <v>0</v>
      </c>
      <c r="S227" s="31">
        <f>+[1]DEPURADO!K221</f>
        <v>0</v>
      </c>
      <c r="T227" s="23" t="s">
        <v>44</v>
      </c>
      <c r="U227" s="31">
        <f>+[1]DEPURADO!J221</f>
        <v>0</v>
      </c>
      <c r="V227" s="30"/>
      <c r="W227" s="23" t="s">
        <v>44</v>
      </c>
      <c r="X227" s="31">
        <f>+[1]DEPURADO!L221+[1]DEPURADO!M221</f>
        <v>0</v>
      </c>
      <c r="Y227" s="23" t="s">
        <v>44</v>
      </c>
      <c r="Z227" s="31">
        <f t="shared" si="10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11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43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6"/>
        <v>0</v>
      </c>
      <c r="O228" s="28">
        <f t="shared" si="7"/>
        <v>0</v>
      </c>
      <c r="P228" s="24">
        <f>IF([1]DEPURADO!I222&gt;1,0,[1]DEPURADO!B222)</f>
        <v>0</v>
      </c>
      <c r="Q228" s="30">
        <f t="shared" si="8"/>
        <v>0</v>
      </c>
      <c r="R228" s="31">
        <f t="shared" si="9"/>
        <v>0</v>
      </c>
      <c r="S228" s="31">
        <f>+[1]DEPURADO!K222</f>
        <v>0</v>
      </c>
      <c r="T228" s="23" t="s">
        <v>44</v>
      </c>
      <c r="U228" s="31">
        <f>+[1]DEPURADO!J222</f>
        <v>0</v>
      </c>
      <c r="V228" s="30"/>
      <c r="W228" s="23" t="s">
        <v>44</v>
      </c>
      <c r="X228" s="31">
        <f>+[1]DEPURADO!L222+[1]DEPURADO!M222</f>
        <v>0</v>
      </c>
      <c r="Y228" s="23" t="s">
        <v>44</v>
      </c>
      <c r="Z228" s="31">
        <f t="shared" si="10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11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43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6"/>
        <v>0</v>
      </c>
      <c r="O229" s="28">
        <f t="shared" si="7"/>
        <v>0</v>
      </c>
      <c r="P229" s="24">
        <f>IF([1]DEPURADO!I223&gt;1,0,[1]DEPURADO!B223)</f>
        <v>0</v>
      </c>
      <c r="Q229" s="30">
        <f t="shared" si="8"/>
        <v>0</v>
      </c>
      <c r="R229" s="31">
        <f t="shared" si="9"/>
        <v>0</v>
      </c>
      <c r="S229" s="31">
        <f>+[1]DEPURADO!K223</f>
        <v>0</v>
      </c>
      <c r="T229" s="23" t="s">
        <v>44</v>
      </c>
      <c r="U229" s="31">
        <f>+[1]DEPURADO!J223</f>
        <v>0</v>
      </c>
      <c r="V229" s="30"/>
      <c r="W229" s="23" t="s">
        <v>44</v>
      </c>
      <c r="X229" s="31">
        <f>+[1]DEPURADO!L223+[1]DEPURADO!M223</f>
        <v>0</v>
      </c>
      <c r="Y229" s="23" t="s">
        <v>44</v>
      </c>
      <c r="Z229" s="31">
        <f t="shared" si="10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11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43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6"/>
        <v>0</v>
      </c>
      <c r="O230" s="28">
        <f t="shared" si="7"/>
        <v>0</v>
      </c>
      <c r="P230" s="24">
        <f>IF([1]DEPURADO!I224&gt;1,0,[1]DEPURADO!B224)</f>
        <v>0</v>
      </c>
      <c r="Q230" s="30">
        <f t="shared" si="8"/>
        <v>0</v>
      </c>
      <c r="R230" s="31">
        <f t="shared" si="9"/>
        <v>0</v>
      </c>
      <c r="S230" s="31">
        <f>+[1]DEPURADO!K224</f>
        <v>0</v>
      </c>
      <c r="T230" s="23" t="s">
        <v>44</v>
      </c>
      <c r="U230" s="31">
        <f>+[1]DEPURADO!J224</f>
        <v>0</v>
      </c>
      <c r="V230" s="30"/>
      <c r="W230" s="23" t="s">
        <v>44</v>
      </c>
      <c r="X230" s="31">
        <f>+[1]DEPURADO!L224+[1]DEPURADO!M224</f>
        <v>0</v>
      </c>
      <c r="Y230" s="23" t="s">
        <v>44</v>
      </c>
      <c r="Z230" s="31">
        <f t="shared" si="10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11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43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6"/>
        <v>0</v>
      </c>
      <c r="O231" s="28">
        <f t="shared" si="7"/>
        <v>0</v>
      </c>
      <c r="P231" s="24">
        <f>IF([1]DEPURADO!I225&gt;1,0,[1]DEPURADO!B225)</f>
        <v>0</v>
      </c>
      <c r="Q231" s="30">
        <f t="shared" si="8"/>
        <v>0</v>
      </c>
      <c r="R231" s="31">
        <f t="shared" si="9"/>
        <v>0</v>
      </c>
      <c r="S231" s="31">
        <f>+[1]DEPURADO!K225</f>
        <v>0</v>
      </c>
      <c r="T231" s="23" t="s">
        <v>44</v>
      </c>
      <c r="U231" s="31">
        <f>+[1]DEPURADO!J225</f>
        <v>0</v>
      </c>
      <c r="V231" s="30"/>
      <c r="W231" s="23" t="s">
        <v>44</v>
      </c>
      <c r="X231" s="31">
        <f>+[1]DEPURADO!L225+[1]DEPURADO!M225</f>
        <v>0</v>
      </c>
      <c r="Y231" s="23" t="s">
        <v>44</v>
      </c>
      <c r="Z231" s="31">
        <f t="shared" si="10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11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43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6"/>
        <v>0</v>
      </c>
      <c r="O232" s="28">
        <f t="shared" si="7"/>
        <v>0</v>
      </c>
      <c r="P232" s="24">
        <f>IF([1]DEPURADO!I226&gt;1,0,[1]DEPURADO!B226)</f>
        <v>0</v>
      </c>
      <c r="Q232" s="30">
        <f t="shared" si="8"/>
        <v>0</v>
      </c>
      <c r="R232" s="31">
        <f t="shared" si="9"/>
        <v>0</v>
      </c>
      <c r="S232" s="31">
        <f>+[1]DEPURADO!K226</f>
        <v>0</v>
      </c>
      <c r="T232" s="23" t="s">
        <v>44</v>
      </c>
      <c r="U232" s="31">
        <f>+[1]DEPURADO!J226</f>
        <v>0</v>
      </c>
      <c r="V232" s="30"/>
      <c r="W232" s="23" t="s">
        <v>44</v>
      </c>
      <c r="X232" s="31">
        <f>+[1]DEPURADO!L226+[1]DEPURADO!M226</f>
        <v>0</v>
      </c>
      <c r="Y232" s="23" t="s">
        <v>44</v>
      </c>
      <c r="Z232" s="31">
        <f t="shared" si="10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11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43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6"/>
        <v>0</v>
      </c>
      <c r="O233" s="28">
        <f t="shared" si="7"/>
        <v>0</v>
      </c>
      <c r="P233" s="24">
        <f>IF([1]DEPURADO!I227&gt;1,0,[1]DEPURADO!B227)</f>
        <v>0</v>
      </c>
      <c r="Q233" s="30">
        <f t="shared" si="8"/>
        <v>0</v>
      </c>
      <c r="R233" s="31">
        <f t="shared" si="9"/>
        <v>0</v>
      </c>
      <c r="S233" s="31">
        <f>+[1]DEPURADO!K227</f>
        <v>0</v>
      </c>
      <c r="T233" s="23" t="s">
        <v>44</v>
      </c>
      <c r="U233" s="31">
        <f>+[1]DEPURADO!J227</f>
        <v>0</v>
      </c>
      <c r="V233" s="30"/>
      <c r="W233" s="23" t="s">
        <v>44</v>
      </c>
      <c r="X233" s="31">
        <f>+[1]DEPURADO!L227+[1]DEPURADO!M227</f>
        <v>0</v>
      </c>
      <c r="Y233" s="23" t="s">
        <v>44</v>
      </c>
      <c r="Z233" s="31">
        <f t="shared" si="10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11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43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6"/>
        <v>0</v>
      </c>
      <c r="O234" s="28">
        <f t="shared" si="7"/>
        <v>0</v>
      </c>
      <c r="P234" s="24">
        <f>IF([1]DEPURADO!I228&gt;1,0,[1]DEPURADO!B228)</f>
        <v>0</v>
      </c>
      <c r="Q234" s="30">
        <f t="shared" si="8"/>
        <v>0</v>
      </c>
      <c r="R234" s="31">
        <f t="shared" si="9"/>
        <v>0</v>
      </c>
      <c r="S234" s="31">
        <f>+[1]DEPURADO!K228</f>
        <v>0</v>
      </c>
      <c r="T234" s="23" t="s">
        <v>44</v>
      </c>
      <c r="U234" s="31">
        <f>+[1]DEPURADO!J228</f>
        <v>0</v>
      </c>
      <c r="V234" s="30"/>
      <c r="W234" s="23" t="s">
        <v>44</v>
      </c>
      <c r="X234" s="31">
        <f>+[1]DEPURADO!L228+[1]DEPURADO!M228</f>
        <v>0</v>
      </c>
      <c r="Y234" s="23" t="s">
        <v>44</v>
      </c>
      <c r="Z234" s="31">
        <f t="shared" si="10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11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43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6"/>
        <v>0</v>
      </c>
      <c r="O235" s="28">
        <f t="shared" si="7"/>
        <v>0</v>
      </c>
      <c r="P235" s="24">
        <f>IF([1]DEPURADO!I229&gt;1,0,[1]DEPURADO!B229)</f>
        <v>0</v>
      </c>
      <c r="Q235" s="30">
        <f t="shared" si="8"/>
        <v>0</v>
      </c>
      <c r="R235" s="31">
        <f t="shared" si="9"/>
        <v>0</v>
      </c>
      <c r="S235" s="31">
        <f>+[1]DEPURADO!K229</f>
        <v>0</v>
      </c>
      <c r="T235" s="23" t="s">
        <v>44</v>
      </c>
      <c r="U235" s="31">
        <f>+[1]DEPURADO!J229</f>
        <v>0</v>
      </c>
      <c r="V235" s="30"/>
      <c r="W235" s="23" t="s">
        <v>44</v>
      </c>
      <c r="X235" s="31">
        <f>+[1]DEPURADO!L229+[1]DEPURADO!M229</f>
        <v>0</v>
      </c>
      <c r="Y235" s="23" t="s">
        <v>44</v>
      </c>
      <c r="Z235" s="31">
        <f t="shared" si="10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11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43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6"/>
        <v>0</v>
      </c>
      <c r="O236" s="28">
        <f t="shared" si="7"/>
        <v>0</v>
      </c>
      <c r="P236" s="24">
        <f>IF([1]DEPURADO!I230&gt;1,0,[1]DEPURADO!B230)</f>
        <v>0</v>
      </c>
      <c r="Q236" s="30">
        <f t="shared" si="8"/>
        <v>0</v>
      </c>
      <c r="R236" s="31">
        <f t="shared" si="9"/>
        <v>0</v>
      </c>
      <c r="S236" s="31">
        <f>+[1]DEPURADO!K230</f>
        <v>0</v>
      </c>
      <c r="T236" s="23" t="s">
        <v>44</v>
      </c>
      <c r="U236" s="31">
        <f>+[1]DEPURADO!J230</f>
        <v>0</v>
      </c>
      <c r="V236" s="30"/>
      <c r="W236" s="23" t="s">
        <v>44</v>
      </c>
      <c r="X236" s="31">
        <f>+[1]DEPURADO!L230+[1]DEPURADO!M230</f>
        <v>0</v>
      </c>
      <c r="Y236" s="23" t="s">
        <v>44</v>
      </c>
      <c r="Z236" s="31">
        <f t="shared" si="10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11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43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6"/>
        <v>0</v>
      </c>
      <c r="O237" s="28">
        <f t="shared" si="7"/>
        <v>0</v>
      </c>
      <c r="P237" s="24">
        <f>IF([1]DEPURADO!I231&gt;1,0,[1]DEPURADO!B231)</f>
        <v>0</v>
      </c>
      <c r="Q237" s="30">
        <f t="shared" si="8"/>
        <v>0</v>
      </c>
      <c r="R237" s="31">
        <f t="shared" si="9"/>
        <v>0</v>
      </c>
      <c r="S237" s="31">
        <f>+[1]DEPURADO!K231</f>
        <v>0</v>
      </c>
      <c r="T237" s="23" t="s">
        <v>44</v>
      </c>
      <c r="U237" s="31">
        <f>+[1]DEPURADO!J231</f>
        <v>0</v>
      </c>
      <c r="V237" s="30"/>
      <c r="W237" s="23" t="s">
        <v>44</v>
      </c>
      <c r="X237" s="31">
        <f>+[1]DEPURADO!L231+[1]DEPURADO!M231</f>
        <v>0</v>
      </c>
      <c r="Y237" s="23" t="s">
        <v>44</v>
      </c>
      <c r="Z237" s="31">
        <f t="shared" si="10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11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43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6"/>
        <v>0</v>
      </c>
      <c r="O238" s="28">
        <f t="shared" si="7"/>
        <v>0</v>
      </c>
      <c r="P238" s="24">
        <f>IF([1]DEPURADO!I232&gt;1,0,[1]DEPURADO!B232)</f>
        <v>0</v>
      </c>
      <c r="Q238" s="30">
        <f t="shared" si="8"/>
        <v>0</v>
      </c>
      <c r="R238" s="31">
        <f t="shared" si="9"/>
        <v>0</v>
      </c>
      <c r="S238" s="31">
        <f>+[1]DEPURADO!K232</f>
        <v>0</v>
      </c>
      <c r="T238" s="23" t="s">
        <v>44</v>
      </c>
      <c r="U238" s="31">
        <f>+[1]DEPURADO!J232</f>
        <v>0</v>
      </c>
      <c r="V238" s="30"/>
      <c r="W238" s="23" t="s">
        <v>44</v>
      </c>
      <c r="X238" s="31">
        <f>+[1]DEPURADO!L232+[1]DEPURADO!M232</f>
        <v>0</v>
      </c>
      <c r="Y238" s="23" t="s">
        <v>44</v>
      </c>
      <c r="Z238" s="31">
        <f t="shared" si="10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11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43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6"/>
        <v>0</v>
      </c>
      <c r="O239" s="28">
        <f t="shared" si="7"/>
        <v>0</v>
      </c>
      <c r="P239" s="24">
        <f>IF([1]DEPURADO!I233&gt;1,0,[1]DEPURADO!B233)</f>
        <v>0</v>
      </c>
      <c r="Q239" s="30">
        <f t="shared" si="8"/>
        <v>0</v>
      </c>
      <c r="R239" s="31">
        <f t="shared" si="9"/>
        <v>0</v>
      </c>
      <c r="S239" s="31">
        <f>+[1]DEPURADO!K233</f>
        <v>0</v>
      </c>
      <c r="T239" s="23" t="s">
        <v>44</v>
      </c>
      <c r="U239" s="31">
        <f>+[1]DEPURADO!J233</f>
        <v>0</v>
      </c>
      <c r="V239" s="30"/>
      <c r="W239" s="23" t="s">
        <v>44</v>
      </c>
      <c r="X239" s="31">
        <f>+[1]DEPURADO!L233+[1]DEPURADO!M233</f>
        <v>0</v>
      </c>
      <c r="Y239" s="23" t="s">
        <v>44</v>
      </c>
      <c r="Z239" s="31">
        <f t="shared" si="10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11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43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6"/>
        <v>0</v>
      </c>
      <c r="O240" s="28">
        <f t="shared" si="7"/>
        <v>0</v>
      </c>
      <c r="P240" s="24">
        <f>IF([1]DEPURADO!I234&gt;1,0,[1]DEPURADO!B234)</f>
        <v>0</v>
      </c>
      <c r="Q240" s="30">
        <f t="shared" si="8"/>
        <v>0</v>
      </c>
      <c r="R240" s="31">
        <f t="shared" si="9"/>
        <v>0</v>
      </c>
      <c r="S240" s="31">
        <f>+[1]DEPURADO!K234</f>
        <v>0</v>
      </c>
      <c r="T240" s="23" t="s">
        <v>44</v>
      </c>
      <c r="U240" s="31">
        <f>+[1]DEPURADO!J234</f>
        <v>0</v>
      </c>
      <c r="V240" s="30"/>
      <c r="W240" s="23" t="s">
        <v>44</v>
      </c>
      <c r="X240" s="31">
        <f>+[1]DEPURADO!L234+[1]DEPURADO!M234</f>
        <v>0</v>
      </c>
      <c r="Y240" s="23" t="s">
        <v>44</v>
      </c>
      <c r="Z240" s="31">
        <f t="shared" si="10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11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43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6"/>
        <v>0</v>
      </c>
      <c r="O241" s="28">
        <f t="shared" si="7"/>
        <v>0</v>
      </c>
      <c r="P241" s="24">
        <f>IF([1]DEPURADO!I235&gt;1,0,[1]DEPURADO!B235)</f>
        <v>0</v>
      </c>
      <c r="Q241" s="30">
        <f t="shared" si="8"/>
        <v>0</v>
      </c>
      <c r="R241" s="31">
        <f t="shared" si="9"/>
        <v>0</v>
      </c>
      <c r="S241" s="31">
        <f>+[1]DEPURADO!K235</f>
        <v>0</v>
      </c>
      <c r="T241" s="23" t="s">
        <v>44</v>
      </c>
      <c r="U241" s="31">
        <f>+[1]DEPURADO!J235</f>
        <v>0</v>
      </c>
      <c r="V241" s="30"/>
      <c r="W241" s="23" t="s">
        <v>44</v>
      </c>
      <c r="X241" s="31">
        <f>+[1]DEPURADO!L235+[1]DEPURADO!M235</f>
        <v>0</v>
      </c>
      <c r="Y241" s="23" t="s">
        <v>44</v>
      </c>
      <c r="Z241" s="31">
        <f t="shared" si="10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11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43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6"/>
        <v>0</v>
      </c>
      <c r="O242" s="28">
        <f t="shared" si="7"/>
        <v>0</v>
      </c>
      <c r="P242" s="24">
        <f>IF([1]DEPURADO!I236&gt;1,0,[1]DEPURADO!B236)</f>
        <v>0</v>
      </c>
      <c r="Q242" s="30">
        <f t="shared" si="8"/>
        <v>0</v>
      </c>
      <c r="R242" s="31">
        <f t="shared" si="9"/>
        <v>0</v>
      </c>
      <c r="S242" s="31">
        <f>+[1]DEPURADO!K236</f>
        <v>0</v>
      </c>
      <c r="T242" s="23" t="s">
        <v>44</v>
      </c>
      <c r="U242" s="31">
        <f>+[1]DEPURADO!J236</f>
        <v>0</v>
      </c>
      <c r="V242" s="30"/>
      <c r="W242" s="23" t="s">
        <v>44</v>
      </c>
      <c r="X242" s="31">
        <f>+[1]DEPURADO!L236+[1]DEPURADO!M236</f>
        <v>0</v>
      </c>
      <c r="Y242" s="23" t="s">
        <v>44</v>
      </c>
      <c r="Z242" s="31">
        <f t="shared" si="10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11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43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6"/>
        <v>0</v>
      </c>
      <c r="O243" s="28">
        <f t="shared" si="7"/>
        <v>0</v>
      </c>
      <c r="P243" s="24">
        <f>IF([1]DEPURADO!I237&gt;1,0,[1]DEPURADO!B237)</f>
        <v>0</v>
      </c>
      <c r="Q243" s="30">
        <f t="shared" si="8"/>
        <v>0</v>
      </c>
      <c r="R243" s="31">
        <f t="shared" si="9"/>
        <v>0</v>
      </c>
      <c r="S243" s="31">
        <f>+[1]DEPURADO!K237</f>
        <v>0</v>
      </c>
      <c r="T243" s="23" t="s">
        <v>44</v>
      </c>
      <c r="U243" s="31">
        <f>+[1]DEPURADO!J237</f>
        <v>0</v>
      </c>
      <c r="V243" s="30"/>
      <c r="W243" s="23" t="s">
        <v>44</v>
      </c>
      <c r="X243" s="31">
        <f>+[1]DEPURADO!L237+[1]DEPURADO!M237</f>
        <v>0</v>
      </c>
      <c r="Y243" s="23" t="s">
        <v>44</v>
      </c>
      <c r="Z243" s="31">
        <f t="shared" si="10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11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43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6"/>
        <v>0</v>
      </c>
      <c r="O244" s="28">
        <f t="shared" si="7"/>
        <v>0</v>
      </c>
      <c r="P244" s="24">
        <f>IF([1]DEPURADO!I238&gt;1,0,[1]DEPURADO!B238)</f>
        <v>0</v>
      </c>
      <c r="Q244" s="30">
        <f t="shared" si="8"/>
        <v>0</v>
      </c>
      <c r="R244" s="31">
        <f t="shared" si="9"/>
        <v>0</v>
      </c>
      <c r="S244" s="31">
        <f>+[1]DEPURADO!K238</f>
        <v>0</v>
      </c>
      <c r="T244" s="23" t="s">
        <v>44</v>
      </c>
      <c r="U244" s="31">
        <f>+[1]DEPURADO!J238</f>
        <v>0</v>
      </c>
      <c r="V244" s="30"/>
      <c r="W244" s="23" t="s">
        <v>44</v>
      </c>
      <c r="X244" s="31">
        <f>+[1]DEPURADO!L238+[1]DEPURADO!M238</f>
        <v>0</v>
      </c>
      <c r="Y244" s="23" t="s">
        <v>44</v>
      </c>
      <c r="Z244" s="31">
        <f t="shared" si="10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11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43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6"/>
        <v>0</v>
      </c>
      <c r="O245" s="28">
        <f t="shared" si="7"/>
        <v>0</v>
      </c>
      <c r="P245" s="24">
        <f>IF([1]DEPURADO!I239&gt;1,0,[1]DEPURADO!B239)</f>
        <v>0</v>
      </c>
      <c r="Q245" s="30">
        <f t="shared" si="8"/>
        <v>0</v>
      </c>
      <c r="R245" s="31">
        <f t="shared" si="9"/>
        <v>0</v>
      </c>
      <c r="S245" s="31">
        <f>+[1]DEPURADO!K239</f>
        <v>0</v>
      </c>
      <c r="T245" s="23" t="s">
        <v>44</v>
      </c>
      <c r="U245" s="31">
        <f>+[1]DEPURADO!J239</f>
        <v>0</v>
      </c>
      <c r="V245" s="30"/>
      <c r="W245" s="23" t="s">
        <v>44</v>
      </c>
      <c r="X245" s="31">
        <f>+[1]DEPURADO!L239+[1]DEPURADO!M239</f>
        <v>0</v>
      </c>
      <c r="Y245" s="23" t="s">
        <v>44</v>
      </c>
      <c r="Z245" s="31">
        <f t="shared" si="10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11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43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6"/>
        <v>0</v>
      </c>
      <c r="O246" s="28">
        <f t="shared" si="7"/>
        <v>0</v>
      </c>
      <c r="P246" s="24">
        <f>IF([1]DEPURADO!I240&gt;1,0,[1]DEPURADO!B240)</f>
        <v>0</v>
      </c>
      <c r="Q246" s="30">
        <f t="shared" si="8"/>
        <v>0</v>
      </c>
      <c r="R246" s="31">
        <f t="shared" si="9"/>
        <v>0</v>
      </c>
      <c r="S246" s="31">
        <f>+[1]DEPURADO!K240</f>
        <v>0</v>
      </c>
      <c r="T246" s="23" t="s">
        <v>44</v>
      </c>
      <c r="U246" s="31">
        <f>+[1]DEPURADO!J240</f>
        <v>0</v>
      </c>
      <c r="V246" s="30"/>
      <c r="W246" s="23" t="s">
        <v>44</v>
      </c>
      <c r="X246" s="31">
        <f>+[1]DEPURADO!L240+[1]DEPURADO!M240</f>
        <v>0</v>
      </c>
      <c r="Y246" s="23" t="s">
        <v>44</v>
      </c>
      <c r="Z246" s="31">
        <f t="shared" si="10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11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43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6"/>
        <v>0</v>
      </c>
      <c r="O247" s="28">
        <f t="shared" si="7"/>
        <v>0</v>
      </c>
      <c r="P247" s="24">
        <f>IF([1]DEPURADO!I241&gt;1,0,[1]DEPURADO!B241)</f>
        <v>0</v>
      </c>
      <c r="Q247" s="30">
        <f t="shared" si="8"/>
        <v>0</v>
      </c>
      <c r="R247" s="31">
        <f t="shared" si="9"/>
        <v>0</v>
      </c>
      <c r="S247" s="31">
        <f>+[1]DEPURADO!K241</f>
        <v>0</v>
      </c>
      <c r="T247" s="23" t="s">
        <v>44</v>
      </c>
      <c r="U247" s="31">
        <f>+[1]DEPURADO!J241</f>
        <v>0</v>
      </c>
      <c r="V247" s="30"/>
      <c r="W247" s="23" t="s">
        <v>44</v>
      </c>
      <c r="X247" s="31">
        <f>+[1]DEPURADO!L241+[1]DEPURADO!M241</f>
        <v>0</v>
      </c>
      <c r="Y247" s="23" t="s">
        <v>44</v>
      </c>
      <c r="Z247" s="31">
        <f t="shared" si="10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11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43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6"/>
        <v>0</v>
      </c>
      <c r="O248" s="28">
        <f t="shared" si="7"/>
        <v>0</v>
      </c>
      <c r="P248" s="24">
        <f>IF([1]DEPURADO!I242&gt;1,0,[1]DEPURADO!B242)</f>
        <v>0</v>
      </c>
      <c r="Q248" s="30">
        <f t="shared" si="8"/>
        <v>0</v>
      </c>
      <c r="R248" s="31">
        <f t="shared" si="9"/>
        <v>0</v>
      </c>
      <c r="S248" s="31">
        <f>+[1]DEPURADO!K242</f>
        <v>0</v>
      </c>
      <c r="T248" s="23" t="s">
        <v>44</v>
      </c>
      <c r="U248" s="31">
        <f>+[1]DEPURADO!J242</f>
        <v>0</v>
      </c>
      <c r="V248" s="30"/>
      <c r="W248" s="23" t="s">
        <v>44</v>
      </c>
      <c r="X248" s="31">
        <f>+[1]DEPURADO!L242+[1]DEPURADO!M242</f>
        <v>0</v>
      </c>
      <c r="Y248" s="23" t="s">
        <v>44</v>
      </c>
      <c r="Z248" s="31">
        <f t="shared" si="10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11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43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6"/>
        <v>0</v>
      </c>
      <c r="O249" s="28">
        <f t="shared" si="7"/>
        <v>0</v>
      </c>
      <c r="P249" s="24">
        <f>IF([1]DEPURADO!I243&gt;1,0,[1]DEPURADO!B243)</f>
        <v>0</v>
      </c>
      <c r="Q249" s="30">
        <f t="shared" si="8"/>
        <v>0</v>
      </c>
      <c r="R249" s="31">
        <f t="shared" si="9"/>
        <v>0</v>
      </c>
      <c r="S249" s="31">
        <f>+[1]DEPURADO!K243</f>
        <v>0</v>
      </c>
      <c r="T249" s="23" t="s">
        <v>44</v>
      </c>
      <c r="U249" s="31">
        <f>+[1]DEPURADO!J243</f>
        <v>0</v>
      </c>
      <c r="V249" s="30"/>
      <c r="W249" s="23" t="s">
        <v>44</v>
      </c>
      <c r="X249" s="31">
        <f>+[1]DEPURADO!L243+[1]DEPURADO!M243</f>
        <v>0</v>
      </c>
      <c r="Y249" s="23" t="s">
        <v>44</v>
      </c>
      <c r="Z249" s="31">
        <f t="shared" si="10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11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43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6"/>
        <v>0</v>
      </c>
      <c r="O250" s="28">
        <f t="shared" si="7"/>
        <v>0</v>
      </c>
      <c r="P250" s="24">
        <f>IF([1]DEPURADO!I244&gt;1,0,[1]DEPURADO!B244)</f>
        <v>0</v>
      </c>
      <c r="Q250" s="30">
        <f t="shared" si="8"/>
        <v>0</v>
      </c>
      <c r="R250" s="31">
        <f t="shared" si="9"/>
        <v>0</v>
      </c>
      <c r="S250" s="31">
        <f>+[1]DEPURADO!K244</f>
        <v>0</v>
      </c>
      <c r="T250" s="23" t="s">
        <v>44</v>
      </c>
      <c r="U250" s="31">
        <f>+[1]DEPURADO!J244</f>
        <v>0</v>
      </c>
      <c r="V250" s="30"/>
      <c r="W250" s="23" t="s">
        <v>44</v>
      </c>
      <c r="X250" s="31">
        <f>+[1]DEPURADO!L244+[1]DEPURADO!M244</f>
        <v>0</v>
      </c>
      <c r="Y250" s="23" t="s">
        <v>44</v>
      </c>
      <c r="Z250" s="31">
        <f t="shared" si="10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11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43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6"/>
        <v>0</v>
      </c>
      <c r="O251" s="28">
        <f t="shared" si="7"/>
        <v>0</v>
      </c>
      <c r="P251" s="24">
        <f>IF([1]DEPURADO!I245&gt;1,0,[1]DEPURADO!B245)</f>
        <v>0</v>
      </c>
      <c r="Q251" s="30">
        <f t="shared" si="8"/>
        <v>0</v>
      </c>
      <c r="R251" s="31">
        <f t="shared" si="9"/>
        <v>0</v>
      </c>
      <c r="S251" s="31">
        <f>+[1]DEPURADO!K245</f>
        <v>0</v>
      </c>
      <c r="T251" s="23" t="s">
        <v>44</v>
      </c>
      <c r="U251" s="31">
        <f>+[1]DEPURADO!J245</f>
        <v>0</v>
      </c>
      <c r="V251" s="30"/>
      <c r="W251" s="23" t="s">
        <v>44</v>
      </c>
      <c r="X251" s="31">
        <f>+[1]DEPURADO!L245+[1]DEPURADO!M245</f>
        <v>0</v>
      </c>
      <c r="Y251" s="23" t="s">
        <v>44</v>
      </c>
      <c r="Z251" s="31">
        <f t="shared" si="10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11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43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6"/>
        <v>0</v>
      </c>
      <c r="O252" s="28">
        <f t="shared" si="7"/>
        <v>0</v>
      </c>
      <c r="P252" s="24">
        <f>IF([1]DEPURADO!I246&gt;1,0,[1]DEPURADO!B246)</f>
        <v>0</v>
      </c>
      <c r="Q252" s="30">
        <f t="shared" si="8"/>
        <v>0</v>
      </c>
      <c r="R252" s="31">
        <f t="shared" si="9"/>
        <v>0</v>
      </c>
      <c r="S252" s="31">
        <f>+[1]DEPURADO!K246</f>
        <v>0</v>
      </c>
      <c r="T252" s="23" t="s">
        <v>44</v>
      </c>
      <c r="U252" s="31">
        <f>+[1]DEPURADO!J246</f>
        <v>0</v>
      </c>
      <c r="V252" s="30"/>
      <c r="W252" s="23" t="s">
        <v>44</v>
      </c>
      <c r="X252" s="31">
        <f>+[1]DEPURADO!L246+[1]DEPURADO!M246</f>
        <v>0</v>
      </c>
      <c r="Y252" s="23" t="s">
        <v>44</v>
      </c>
      <c r="Z252" s="31">
        <f t="shared" si="10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11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43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6"/>
        <v>0</v>
      </c>
      <c r="O253" s="28">
        <f t="shared" si="7"/>
        <v>0</v>
      </c>
      <c r="P253" s="24">
        <f>IF([1]DEPURADO!I247&gt;1,0,[1]DEPURADO!B247)</f>
        <v>0</v>
      </c>
      <c r="Q253" s="30">
        <f t="shared" si="8"/>
        <v>0</v>
      </c>
      <c r="R253" s="31">
        <f t="shared" si="9"/>
        <v>0</v>
      </c>
      <c r="S253" s="31">
        <f>+[1]DEPURADO!K247</f>
        <v>0</v>
      </c>
      <c r="T253" s="23" t="s">
        <v>44</v>
      </c>
      <c r="U253" s="31">
        <f>+[1]DEPURADO!J247</f>
        <v>0</v>
      </c>
      <c r="V253" s="30"/>
      <c r="W253" s="23" t="s">
        <v>44</v>
      </c>
      <c r="X253" s="31">
        <f>+[1]DEPURADO!L247+[1]DEPURADO!M247</f>
        <v>0</v>
      </c>
      <c r="Y253" s="23" t="s">
        <v>44</v>
      </c>
      <c r="Z253" s="31">
        <f t="shared" si="10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11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43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6"/>
        <v>0</v>
      </c>
      <c r="O254" s="28">
        <f t="shared" si="7"/>
        <v>0</v>
      </c>
      <c r="P254" s="24">
        <f>IF([1]DEPURADO!I248&gt;1,0,[1]DEPURADO!B248)</f>
        <v>0</v>
      </c>
      <c r="Q254" s="30">
        <f t="shared" si="8"/>
        <v>0</v>
      </c>
      <c r="R254" s="31">
        <f t="shared" si="9"/>
        <v>0</v>
      </c>
      <c r="S254" s="31">
        <f>+[1]DEPURADO!K248</f>
        <v>0</v>
      </c>
      <c r="T254" s="23" t="s">
        <v>44</v>
      </c>
      <c r="U254" s="31">
        <f>+[1]DEPURADO!J248</f>
        <v>0</v>
      </c>
      <c r="V254" s="30"/>
      <c r="W254" s="23" t="s">
        <v>44</v>
      </c>
      <c r="X254" s="31">
        <f>+[1]DEPURADO!L248+[1]DEPURADO!M248</f>
        <v>0</v>
      </c>
      <c r="Y254" s="23" t="s">
        <v>44</v>
      </c>
      <c r="Z254" s="31">
        <f t="shared" si="10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11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43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6"/>
        <v>0</v>
      </c>
      <c r="O255" s="28">
        <f t="shared" si="7"/>
        <v>0</v>
      </c>
      <c r="P255" s="24">
        <f>IF([1]DEPURADO!I249&gt;1,0,[1]DEPURADO!B249)</f>
        <v>0</v>
      </c>
      <c r="Q255" s="30">
        <f t="shared" si="8"/>
        <v>0</v>
      </c>
      <c r="R255" s="31">
        <f t="shared" si="9"/>
        <v>0</v>
      </c>
      <c r="S255" s="31">
        <f>+[1]DEPURADO!K249</f>
        <v>0</v>
      </c>
      <c r="T255" s="23" t="s">
        <v>44</v>
      </c>
      <c r="U255" s="31">
        <f>+[1]DEPURADO!J249</f>
        <v>0</v>
      </c>
      <c r="V255" s="30"/>
      <c r="W255" s="23" t="s">
        <v>44</v>
      </c>
      <c r="X255" s="31">
        <f>+[1]DEPURADO!L249+[1]DEPURADO!M249</f>
        <v>0</v>
      </c>
      <c r="Y255" s="23" t="s">
        <v>44</v>
      </c>
      <c r="Z255" s="31">
        <f t="shared" si="10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11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43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6"/>
        <v>0</v>
      </c>
      <c r="O256" s="28">
        <f t="shared" si="7"/>
        <v>0</v>
      </c>
      <c r="P256" s="24">
        <f>IF([1]DEPURADO!I250&gt;1,0,[1]DEPURADO!B250)</f>
        <v>0</v>
      </c>
      <c r="Q256" s="30">
        <f t="shared" si="8"/>
        <v>0</v>
      </c>
      <c r="R256" s="31">
        <f t="shared" si="9"/>
        <v>0</v>
      </c>
      <c r="S256" s="31">
        <f>+[1]DEPURADO!K250</f>
        <v>0</v>
      </c>
      <c r="T256" s="23" t="s">
        <v>44</v>
      </c>
      <c r="U256" s="31">
        <f>+[1]DEPURADO!J250</f>
        <v>0</v>
      </c>
      <c r="V256" s="30"/>
      <c r="W256" s="23" t="s">
        <v>44</v>
      </c>
      <c r="X256" s="31">
        <f>+[1]DEPURADO!L250+[1]DEPURADO!M250</f>
        <v>0</v>
      </c>
      <c r="Y256" s="23" t="s">
        <v>44</v>
      </c>
      <c r="Z256" s="31">
        <f t="shared" si="10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11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43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6"/>
        <v>0</v>
      </c>
      <c r="O257" s="28">
        <f t="shared" si="7"/>
        <v>0</v>
      </c>
      <c r="P257" s="24">
        <f>IF([1]DEPURADO!I251&gt;1,0,[1]DEPURADO!B251)</f>
        <v>0</v>
      </c>
      <c r="Q257" s="30">
        <f t="shared" si="8"/>
        <v>0</v>
      </c>
      <c r="R257" s="31">
        <f t="shared" si="9"/>
        <v>0</v>
      </c>
      <c r="S257" s="31">
        <f>+[1]DEPURADO!K251</f>
        <v>0</v>
      </c>
      <c r="T257" s="23" t="s">
        <v>44</v>
      </c>
      <c r="U257" s="31">
        <f>+[1]DEPURADO!J251</f>
        <v>0</v>
      </c>
      <c r="V257" s="30"/>
      <c r="W257" s="23" t="s">
        <v>44</v>
      </c>
      <c r="X257" s="31">
        <f>+[1]DEPURADO!L251+[1]DEPURADO!M251</f>
        <v>0</v>
      </c>
      <c r="Y257" s="23" t="s">
        <v>44</v>
      </c>
      <c r="Z257" s="31">
        <f t="shared" si="10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11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43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6"/>
        <v>0</v>
      </c>
      <c r="O258" s="28">
        <f t="shared" si="7"/>
        <v>0</v>
      </c>
      <c r="P258" s="24">
        <f>IF([1]DEPURADO!I252&gt;1,0,[1]DEPURADO!B252)</f>
        <v>0</v>
      </c>
      <c r="Q258" s="30">
        <f t="shared" si="8"/>
        <v>0</v>
      </c>
      <c r="R258" s="31">
        <f t="shared" si="9"/>
        <v>0</v>
      </c>
      <c r="S258" s="31">
        <f>+[1]DEPURADO!K252</f>
        <v>0</v>
      </c>
      <c r="T258" s="23" t="s">
        <v>44</v>
      </c>
      <c r="U258" s="31">
        <f>+[1]DEPURADO!J252</f>
        <v>0</v>
      </c>
      <c r="V258" s="30"/>
      <c r="W258" s="23" t="s">
        <v>44</v>
      </c>
      <c r="X258" s="31">
        <f>+[1]DEPURADO!L252+[1]DEPURADO!M252</f>
        <v>0</v>
      </c>
      <c r="Y258" s="23" t="s">
        <v>44</v>
      </c>
      <c r="Z258" s="31">
        <f t="shared" si="10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11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43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6"/>
        <v>0</v>
      </c>
      <c r="O259" s="28">
        <f t="shared" si="7"/>
        <v>0</v>
      </c>
      <c r="P259" s="24">
        <f>IF([1]DEPURADO!I253&gt;1,0,[1]DEPURADO!B253)</f>
        <v>0</v>
      </c>
      <c r="Q259" s="30">
        <f t="shared" si="8"/>
        <v>0</v>
      </c>
      <c r="R259" s="31">
        <f t="shared" si="9"/>
        <v>0</v>
      </c>
      <c r="S259" s="31">
        <f>+[1]DEPURADO!K253</f>
        <v>0</v>
      </c>
      <c r="T259" s="23" t="s">
        <v>44</v>
      </c>
      <c r="U259" s="31">
        <f>+[1]DEPURADO!J253</f>
        <v>0</v>
      </c>
      <c r="V259" s="30"/>
      <c r="W259" s="23" t="s">
        <v>44</v>
      </c>
      <c r="X259" s="31">
        <f>+[1]DEPURADO!L253+[1]DEPURADO!M253</f>
        <v>0</v>
      </c>
      <c r="Y259" s="23" t="s">
        <v>44</v>
      </c>
      <c r="Z259" s="31">
        <f t="shared" si="10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11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43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6"/>
        <v>0</v>
      </c>
      <c r="O260" s="28">
        <f t="shared" si="7"/>
        <v>0</v>
      </c>
      <c r="P260" s="24">
        <f>IF([1]DEPURADO!I254&gt;1,0,[1]DEPURADO!B254)</f>
        <v>0</v>
      </c>
      <c r="Q260" s="30">
        <f t="shared" si="8"/>
        <v>0</v>
      </c>
      <c r="R260" s="31">
        <f t="shared" si="9"/>
        <v>0</v>
      </c>
      <c r="S260" s="31">
        <f>+[1]DEPURADO!K254</f>
        <v>0</v>
      </c>
      <c r="T260" s="23" t="s">
        <v>44</v>
      </c>
      <c r="U260" s="31">
        <f>+[1]DEPURADO!J254</f>
        <v>0</v>
      </c>
      <c r="V260" s="30"/>
      <c r="W260" s="23" t="s">
        <v>44</v>
      </c>
      <c r="X260" s="31">
        <f>+[1]DEPURADO!L254+[1]DEPURADO!M254</f>
        <v>0</v>
      </c>
      <c r="Y260" s="23" t="s">
        <v>44</v>
      </c>
      <c r="Z260" s="31">
        <f t="shared" si="10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11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43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6"/>
        <v>0</v>
      </c>
      <c r="O261" s="28">
        <f t="shared" si="7"/>
        <v>0</v>
      </c>
      <c r="P261" s="24">
        <f>IF([1]DEPURADO!I255&gt;1,0,[1]DEPURADO!B255)</f>
        <v>0</v>
      </c>
      <c r="Q261" s="30">
        <f t="shared" si="8"/>
        <v>0</v>
      </c>
      <c r="R261" s="31">
        <f t="shared" si="9"/>
        <v>0</v>
      </c>
      <c r="S261" s="31">
        <f>+[1]DEPURADO!K255</f>
        <v>0</v>
      </c>
      <c r="T261" s="23" t="s">
        <v>44</v>
      </c>
      <c r="U261" s="31">
        <f>+[1]DEPURADO!J255</f>
        <v>0</v>
      </c>
      <c r="V261" s="30"/>
      <c r="W261" s="23" t="s">
        <v>44</v>
      </c>
      <c r="X261" s="31">
        <f>+[1]DEPURADO!L255+[1]DEPURADO!M255</f>
        <v>0</v>
      </c>
      <c r="Y261" s="23" t="s">
        <v>44</v>
      </c>
      <c r="Z261" s="31">
        <f t="shared" si="10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11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43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6"/>
        <v>0</v>
      </c>
      <c r="O262" s="28">
        <f t="shared" si="7"/>
        <v>0</v>
      </c>
      <c r="P262" s="24">
        <f>IF([1]DEPURADO!I256&gt;1,0,[1]DEPURADO!B256)</f>
        <v>0</v>
      </c>
      <c r="Q262" s="30">
        <f t="shared" si="8"/>
        <v>0</v>
      </c>
      <c r="R262" s="31">
        <f t="shared" si="9"/>
        <v>0</v>
      </c>
      <c r="S262" s="31">
        <f>+[1]DEPURADO!K256</f>
        <v>0</v>
      </c>
      <c r="T262" s="23" t="s">
        <v>44</v>
      </c>
      <c r="U262" s="31">
        <f>+[1]DEPURADO!J256</f>
        <v>0</v>
      </c>
      <c r="V262" s="30"/>
      <c r="W262" s="23" t="s">
        <v>44</v>
      </c>
      <c r="X262" s="31">
        <f>+[1]DEPURADO!L256+[1]DEPURADO!M256</f>
        <v>0</v>
      </c>
      <c r="Y262" s="23" t="s">
        <v>44</v>
      </c>
      <c r="Z262" s="31">
        <f t="shared" si="10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11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43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6"/>
        <v>0</v>
      </c>
      <c r="O263" s="28">
        <f t="shared" si="7"/>
        <v>0</v>
      </c>
      <c r="P263" s="24">
        <f>IF([1]DEPURADO!I257&gt;1,0,[1]DEPURADO!B257)</f>
        <v>0</v>
      </c>
      <c r="Q263" s="30">
        <f t="shared" si="8"/>
        <v>0</v>
      </c>
      <c r="R263" s="31">
        <f t="shared" si="9"/>
        <v>0</v>
      </c>
      <c r="S263" s="31">
        <f>+[1]DEPURADO!K257</f>
        <v>0</v>
      </c>
      <c r="T263" s="23" t="s">
        <v>44</v>
      </c>
      <c r="U263" s="31">
        <f>+[1]DEPURADO!J257</f>
        <v>0</v>
      </c>
      <c r="V263" s="30"/>
      <c r="W263" s="23" t="s">
        <v>44</v>
      </c>
      <c r="X263" s="31">
        <f>+[1]DEPURADO!L257+[1]DEPURADO!M257</f>
        <v>0</v>
      </c>
      <c r="Y263" s="23" t="s">
        <v>44</v>
      </c>
      <c r="Z263" s="31">
        <f t="shared" si="10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11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43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6"/>
        <v>0</v>
      </c>
      <c r="O264" s="28">
        <f t="shared" si="7"/>
        <v>0</v>
      </c>
      <c r="P264" s="24">
        <f>IF([1]DEPURADO!I258&gt;1,0,[1]DEPURADO!B258)</f>
        <v>0</v>
      </c>
      <c r="Q264" s="30">
        <f t="shared" si="8"/>
        <v>0</v>
      </c>
      <c r="R264" s="31">
        <f t="shared" si="9"/>
        <v>0</v>
      </c>
      <c r="S264" s="31">
        <f>+[1]DEPURADO!K258</f>
        <v>0</v>
      </c>
      <c r="T264" s="23" t="s">
        <v>44</v>
      </c>
      <c r="U264" s="31">
        <f>+[1]DEPURADO!J258</f>
        <v>0</v>
      </c>
      <c r="V264" s="30"/>
      <c r="W264" s="23" t="s">
        <v>44</v>
      </c>
      <c r="X264" s="31">
        <f>+[1]DEPURADO!L258+[1]DEPURADO!M258</f>
        <v>0</v>
      </c>
      <c r="Y264" s="23" t="s">
        <v>44</v>
      </c>
      <c r="Z264" s="31">
        <f t="shared" si="10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11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43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6"/>
        <v>0</v>
      </c>
      <c r="O265" s="28">
        <f t="shared" si="7"/>
        <v>0</v>
      </c>
      <c r="P265" s="24">
        <f>IF([1]DEPURADO!I259&gt;1,0,[1]DEPURADO!B259)</f>
        <v>0</v>
      </c>
      <c r="Q265" s="30">
        <f t="shared" si="8"/>
        <v>0</v>
      </c>
      <c r="R265" s="31">
        <f t="shared" si="9"/>
        <v>0</v>
      </c>
      <c r="S265" s="31">
        <f>+[1]DEPURADO!K259</f>
        <v>0</v>
      </c>
      <c r="T265" s="23" t="s">
        <v>44</v>
      </c>
      <c r="U265" s="31">
        <f>+[1]DEPURADO!J259</f>
        <v>0</v>
      </c>
      <c r="V265" s="30"/>
      <c r="W265" s="23" t="s">
        <v>44</v>
      </c>
      <c r="X265" s="31">
        <f>+[1]DEPURADO!L259+[1]DEPURADO!M259</f>
        <v>0</v>
      </c>
      <c r="Y265" s="23" t="s">
        <v>44</v>
      </c>
      <c r="Z265" s="31">
        <f t="shared" si="10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11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43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12">+SUM(J266:M266)</f>
        <v>0</v>
      </c>
      <c r="O266" s="28">
        <f t="shared" ref="O266:O329" si="13">+G266-I266-N266</f>
        <v>0</v>
      </c>
      <c r="P266" s="24">
        <f>IF([1]DEPURADO!I260&gt;1,0,[1]DEPURADO!B260)</f>
        <v>0</v>
      </c>
      <c r="Q266" s="30">
        <f t="shared" ref="Q266:Q329" si="14">+IF(P266&gt;0,G266,0)</f>
        <v>0</v>
      </c>
      <c r="R266" s="31">
        <f t="shared" ref="R266:R329" si="15">IF(P266=0,G266,0)</f>
        <v>0</v>
      </c>
      <c r="S266" s="31">
        <f>+[1]DEPURADO!K260</f>
        <v>0</v>
      </c>
      <c r="T266" s="23" t="s">
        <v>44</v>
      </c>
      <c r="U266" s="31">
        <f>+[1]DEPURADO!J260</f>
        <v>0</v>
      </c>
      <c r="V266" s="30"/>
      <c r="W266" s="23" t="s">
        <v>44</v>
      </c>
      <c r="X266" s="31">
        <f>+[1]DEPURADO!L260+[1]DEPURADO!M260</f>
        <v>0</v>
      </c>
      <c r="Y266" s="23" t="s">
        <v>44</v>
      </c>
      <c r="Z266" s="31">
        <f t="shared" ref="Z266:Z329" si="16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17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43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2"/>
        <v>0</v>
      </c>
      <c r="O267" s="28">
        <f t="shared" si="13"/>
        <v>0</v>
      </c>
      <c r="P267" s="24">
        <f>IF([1]DEPURADO!I261&gt;1,0,[1]DEPURADO!B261)</f>
        <v>0</v>
      </c>
      <c r="Q267" s="30">
        <f t="shared" si="14"/>
        <v>0</v>
      </c>
      <c r="R267" s="31">
        <f t="shared" si="15"/>
        <v>0</v>
      </c>
      <c r="S267" s="31">
        <f>+[1]DEPURADO!K261</f>
        <v>0</v>
      </c>
      <c r="T267" s="23" t="s">
        <v>44</v>
      </c>
      <c r="U267" s="31">
        <f>+[1]DEPURADO!J261</f>
        <v>0</v>
      </c>
      <c r="V267" s="30"/>
      <c r="W267" s="23" t="s">
        <v>44</v>
      </c>
      <c r="X267" s="31">
        <f>+[1]DEPURADO!L261+[1]DEPURADO!M261</f>
        <v>0</v>
      </c>
      <c r="Y267" s="23" t="s">
        <v>44</v>
      </c>
      <c r="Z267" s="31">
        <f t="shared" si="16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17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43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2"/>
        <v>0</v>
      </c>
      <c r="O268" s="28">
        <f t="shared" si="13"/>
        <v>0</v>
      </c>
      <c r="P268" s="24">
        <f>IF([1]DEPURADO!I262&gt;1,0,[1]DEPURADO!B262)</f>
        <v>0</v>
      </c>
      <c r="Q268" s="30">
        <f t="shared" si="14"/>
        <v>0</v>
      </c>
      <c r="R268" s="31">
        <f t="shared" si="15"/>
        <v>0</v>
      </c>
      <c r="S268" s="31">
        <f>+[1]DEPURADO!K262</f>
        <v>0</v>
      </c>
      <c r="T268" s="23" t="s">
        <v>44</v>
      </c>
      <c r="U268" s="31">
        <f>+[1]DEPURADO!J262</f>
        <v>0</v>
      </c>
      <c r="V268" s="30"/>
      <c r="W268" s="23" t="s">
        <v>44</v>
      </c>
      <c r="X268" s="31">
        <f>+[1]DEPURADO!L262+[1]DEPURADO!M262</f>
        <v>0</v>
      </c>
      <c r="Y268" s="23" t="s">
        <v>44</v>
      </c>
      <c r="Z268" s="31">
        <f t="shared" si="16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17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43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2"/>
        <v>0</v>
      </c>
      <c r="O269" s="28">
        <f t="shared" si="13"/>
        <v>0</v>
      </c>
      <c r="P269" s="24">
        <f>IF([1]DEPURADO!I263&gt;1,0,[1]DEPURADO!B263)</f>
        <v>0</v>
      </c>
      <c r="Q269" s="30">
        <f t="shared" si="14"/>
        <v>0</v>
      </c>
      <c r="R269" s="31">
        <f t="shared" si="15"/>
        <v>0</v>
      </c>
      <c r="S269" s="31">
        <f>+[1]DEPURADO!K263</f>
        <v>0</v>
      </c>
      <c r="T269" s="23" t="s">
        <v>44</v>
      </c>
      <c r="U269" s="31">
        <f>+[1]DEPURADO!J263</f>
        <v>0</v>
      </c>
      <c r="V269" s="30"/>
      <c r="W269" s="23" t="s">
        <v>44</v>
      </c>
      <c r="X269" s="31">
        <f>+[1]DEPURADO!L263+[1]DEPURADO!M263</f>
        <v>0</v>
      </c>
      <c r="Y269" s="23" t="s">
        <v>44</v>
      </c>
      <c r="Z269" s="31">
        <f t="shared" si="16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17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43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2"/>
        <v>0</v>
      </c>
      <c r="O270" s="28">
        <f t="shared" si="13"/>
        <v>0</v>
      </c>
      <c r="P270" s="24">
        <f>IF([1]DEPURADO!I264&gt;1,0,[1]DEPURADO!B264)</f>
        <v>0</v>
      </c>
      <c r="Q270" s="30">
        <f t="shared" si="14"/>
        <v>0</v>
      </c>
      <c r="R270" s="31">
        <f t="shared" si="15"/>
        <v>0</v>
      </c>
      <c r="S270" s="31">
        <f>+[1]DEPURADO!K264</f>
        <v>0</v>
      </c>
      <c r="T270" s="23" t="s">
        <v>44</v>
      </c>
      <c r="U270" s="31">
        <f>+[1]DEPURADO!J264</f>
        <v>0</v>
      </c>
      <c r="V270" s="30"/>
      <c r="W270" s="23" t="s">
        <v>44</v>
      </c>
      <c r="X270" s="31">
        <f>+[1]DEPURADO!L264+[1]DEPURADO!M264</f>
        <v>0</v>
      </c>
      <c r="Y270" s="23" t="s">
        <v>44</v>
      </c>
      <c r="Z270" s="31">
        <f t="shared" si="16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17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43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2"/>
        <v>0</v>
      </c>
      <c r="O271" s="28">
        <f t="shared" si="13"/>
        <v>0</v>
      </c>
      <c r="P271" s="24">
        <f>IF([1]DEPURADO!I265&gt;1,0,[1]DEPURADO!B265)</f>
        <v>0</v>
      </c>
      <c r="Q271" s="30">
        <f t="shared" si="14"/>
        <v>0</v>
      </c>
      <c r="R271" s="31">
        <f t="shared" si="15"/>
        <v>0</v>
      </c>
      <c r="S271" s="31">
        <f>+[1]DEPURADO!K265</f>
        <v>0</v>
      </c>
      <c r="T271" s="23" t="s">
        <v>44</v>
      </c>
      <c r="U271" s="31">
        <f>+[1]DEPURADO!J265</f>
        <v>0</v>
      </c>
      <c r="V271" s="30"/>
      <c r="W271" s="23" t="s">
        <v>44</v>
      </c>
      <c r="X271" s="31">
        <f>+[1]DEPURADO!L265+[1]DEPURADO!M265</f>
        <v>0</v>
      </c>
      <c r="Y271" s="23" t="s">
        <v>44</v>
      </c>
      <c r="Z271" s="31">
        <f t="shared" si="16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17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43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2"/>
        <v>0</v>
      </c>
      <c r="O272" s="28">
        <f t="shared" si="13"/>
        <v>0</v>
      </c>
      <c r="P272" s="24">
        <f>IF([1]DEPURADO!I266&gt;1,0,[1]DEPURADO!B266)</f>
        <v>0</v>
      </c>
      <c r="Q272" s="30">
        <f t="shared" si="14"/>
        <v>0</v>
      </c>
      <c r="R272" s="31">
        <f t="shared" si="15"/>
        <v>0</v>
      </c>
      <c r="S272" s="31">
        <f>+[1]DEPURADO!K266</f>
        <v>0</v>
      </c>
      <c r="T272" s="23" t="s">
        <v>44</v>
      </c>
      <c r="U272" s="31">
        <f>+[1]DEPURADO!J266</f>
        <v>0</v>
      </c>
      <c r="V272" s="30"/>
      <c r="W272" s="23" t="s">
        <v>44</v>
      </c>
      <c r="X272" s="31">
        <f>+[1]DEPURADO!L266+[1]DEPURADO!M266</f>
        <v>0</v>
      </c>
      <c r="Y272" s="23" t="s">
        <v>44</v>
      </c>
      <c r="Z272" s="31">
        <f t="shared" si="16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17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43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2"/>
        <v>0</v>
      </c>
      <c r="O273" s="28">
        <f t="shared" si="13"/>
        <v>0</v>
      </c>
      <c r="P273" s="24">
        <f>IF([1]DEPURADO!I267&gt;1,0,[1]DEPURADO!B267)</f>
        <v>0</v>
      </c>
      <c r="Q273" s="30">
        <f t="shared" si="14"/>
        <v>0</v>
      </c>
      <c r="R273" s="31">
        <f t="shared" si="15"/>
        <v>0</v>
      </c>
      <c r="S273" s="31">
        <f>+[1]DEPURADO!K267</f>
        <v>0</v>
      </c>
      <c r="T273" s="23" t="s">
        <v>44</v>
      </c>
      <c r="U273" s="31">
        <f>+[1]DEPURADO!J267</f>
        <v>0</v>
      </c>
      <c r="V273" s="30"/>
      <c r="W273" s="23" t="s">
        <v>44</v>
      </c>
      <c r="X273" s="31">
        <f>+[1]DEPURADO!L267+[1]DEPURADO!M267</f>
        <v>0</v>
      </c>
      <c r="Y273" s="23" t="s">
        <v>44</v>
      </c>
      <c r="Z273" s="31">
        <f t="shared" si="16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17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43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2"/>
        <v>0</v>
      </c>
      <c r="O274" s="28">
        <f t="shared" si="13"/>
        <v>0</v>
      </c>
      <c r="P274" s="24">
        <f>IF([1]DEPURADO!I268&gt;1,0,[1]DEPURADO!B268)</f>
        <v>0</v>
      </c>
      <c r="Q274" s="30">
        <f t="shared" si="14"/>
        <v>0</v>
      </c>
      <c r="R274" s="31">
        <f t="shared" si="15"/>
        <v>0</v>
      </c>
      <c r="S274" s="31">
        <f>+[1]DEPURADO!K268</f>
        <v>0</v>
      </c>
      <c r="T274" s="23" t="s">
        <v>44</v>
      </c>
      <c r="U274" s="31">
        <f>+[1]DEPURADO!J268</f>
        <v>0</v>
      </c>
      <c r="V274" s="30"/>
      <c r="W274" s="23" t="s">
        <v>44</v>
      </c>
      <c r="X274" s="31">
        <f>+[1]DEPURADO!L268+[1]DEPURADO!M268</f>
        <v>0</v>
      </c>
      <c r="Y274" s="23" t="s">
        <v>44</v>
      </c>
      <c r="Z274" s="31">
        <f t="shared" si="16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17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43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2"/>
        <v>0</v>
      </c>
      <c r="O275" s="28">
        <f t="shared" si="13"/>
        <v>0</v>
      </c>
      <c r="P275" s="24">
        <f>IF([1]DEPURADO!I269&gt;1,0,[1]DEPURADO!B269)</f>
        <v>0</v>
      </c>
      <c r="Q275" s="30">
        <f t="shared" si="14"/>
        <v>0</v>
      </c>
      <c r="R275" s="31">
        <f t="shared" si="15"/>
        <v>0</v>
      </c>
      <c r="S275" s="31">
        <f>+[1]DEPURADO!K269</f>
        <v>0</v>
      </c>
      <c r="T275" s="23" t="s">
        <v>44</v>
      </c>
      <c r="U275" s="31">
        <f>+[1]DEPURADO!J269</f>
        <v>0</v>
      </c>
      <c r="V275" s="30"/>
      <c r="W275" s="23" t="s">
        <v>44</v>
      </c>
      <c r="X275" s="31">
        <f>+[1]DEPURADO!L269+[1]DEPURADO!M269</f>
        <v>0</v>
      </c>
      <c r="Y275" s="23" t="s">
        <v>44</v>
      </c>
      <c r="Z275" s="31">
        <f t="shared" si="16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17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43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2"/>
        <v>0</v>
      </c>
      <c r="O276" s="28">
        <f t="shared" si="13"/>
        <v>0</v>
      </c>
      <c r="P276" s="24">
        <f>IF([1]DEPURADO!I270&gt;1,0,[1]DEPURADO!B270)</f>
        <v>0</v>
      </c>
      <c r="Q276" s="30">
        <f t="shared" si="14"/>
        <v>0</v>
      </c>
      <c r="R276" s="31">
        <f t="shared" si="15"/>
        <v>0</v>
      </c>
      <c r="S276" s="31">
        <f>+[1]DEPURADO!K270</f>
        <v>0</v>
      </c>
      <c r="T276" s="23" t="s">
        <v>44</v>
      </c>
      <c r="U276" s="31">
        <f>+[1]DEPURADO!J270</f>
        <v>0</v>
      </c>
      <c r="V276" s="30"/>
      <c r="W276" s="23" t="s">
        <v>44</v>
      </c>
      <c r="X276" s="31">
        <f>+[1]DEPURADO!L270+[1]DEPURADO!M270</f>
        <v>0</v>
      </c>
      <c r="Y276" s="23" t="s">
        <v>44</v>
      </c>
      <c r="Z276" s="31">
        <f t="shared" si="16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17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43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2"/>
        <v>0</v>
      </c>
      <c r="O277" s="28">
        <f t="shared" si="13"/>
        <v>0</v>
      </c>
      <c r="P277" s="24">
        <f>IF([1]DEPURADO!I271&gt;1,0,[1]DEPURADO!B271)</f>
        <v>0</v>
      </c>
      <c r="Q277" s="30">
        <f t="shared" si="14"/>
        <v>0</v>
      </c>
      <c r="R277" s="31">
        <f t="shared" si="15"/>
        <v>0</v>
      </c>
      <c r="S277" s="31">
        <f>+[1]DEPURADO!K271</f>
        <v>0</v>
      </c>
      <c r="T277" s="23" t="s">
        <v>44</v>
      </c>
      <c r="U277" s="31">
        <f>+[1]DEPURADO!J271</f>
        <v>0</v>
      </c>
      <c r="V277" s="30"/>
      <c r="W277" s="23" t="s">
        <v>44</v>
      </c>
      <c r="X277" s="31">
        <f>+[1]DEPURADO!L271+[1]DEPURADO!M271</f>
        <v>0</v>
      </c>
      <c r="Y277" s="23" t="s">
        <v>44</v>
      </c>
      <c r="Z277" s="31">
        <f t="shared" si="16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17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43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2"/>
        <v>0</v>
      </c>
      <c r="O278" s="28">
        <f t="shared" si="13"/>
        <v>0</v>
      </c>
      <c r="P278" s="24">
        <f>IF([1]DEPURADO!I272&gt;1,0,[1]DEPURADO!B272)</f>
        <v>0</v>
      </c>
      <c r="Q278" s="30">
        <f t="shared" si="14"/>
        <v>0</v>
      </c>
      <c r="R278" s="31">
        <f t="shared" si="15"/>
        <v>0</v>
      </c>
      <c r="S278" s="31">
        <f>+[1]DEPURADO!K272</f>
        <v>0</v>
      </c>
      <c r="T278" s="23" t="s">
        <v>44</v>
      </c>
      <c r="U278" s="31">
        <f>+[1]DEPURADO!J272</f>
        <v>0</v>
      </c>
      <c r="V278" s="30"/>
      <c r="W278" s="23" t="s">
        <v>44</v>
      </c>
      <c r="X278" s="31">
        <f>+[1]DEPURADO!L272+[1]DEPURADO!M272</f>
        <v>0</v>
      </c>
      <c r="Y278" s="23" t="s">
        <v>44</v>
      </c>
      <c r="Z278" s="31">
        <f t="shared" si="16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17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43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2"/>
        <v>0</v>
      </c>
      <c r="O279" s="28">
        <f t="shared" si="13"/>
        <v>0</v>
      </c>
      <c r="P279" s="24">
        <f>IF([1]DEPURADO!I273&gt;1,0,[1]DEPURADO!B273)</f>
        <v>0</v>
      </c>
      <c r="Q279" s="30">
        <f t="shared" si="14"/>
        <v>0</v>
      </c>
      <c r="R279" s="31">
        <f t="shared" si="15"/>
        <v>0</v>
      </c>
      <c r="S279" s="31">
        <f>+[1]DEPURADO!K273</f>
        <v>0</v>
      </c>
      <c r="T279" s="23" t="s">
        <v>44</v>
      </c>
      <c r="U279" s="31">
        <f>+[1]DEPURADO!J273</f>
        <v>0</v>
      </c>
      <c r="V279" s="30"/>
      <c r="W279" s="23" t="s">
        <v>44</v>
      </c>
      <c r="X279" s="31">
        <f>+[1]DEPURADO!L273+[1]DEPURADO!M273</f>
        <v>0</v>
      </c>
      <c r="Y279" s="23" t="s">
        <v>44</v>
      </c>
      <c r="Z279" s="31">
        <f t="shared" si="16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17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43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2"/>
        <v>0</v>
      </c>
      <c r="O280" s="28">
        <f t="shared" si="13"/>
        <v>0</v>
      </c>
      <c r="P280" s="24">
        <f>IF([1]DEPURADO!I274&gt;1,0,[1]DEPURADO!B274)</f>
        <v>0</v>
      </c>
      <c r="Q280" s="30">
        <f t="shared" si="14"/>
        <v>0</v>
      </c>
      <c r="R280" s="31">
        <f t="shared" si="15"/>
        <v>0</v>
      </c>
      <c r="S280" s="31">
        <f>+[1]DEPURADO!K274</f>
        <v>0</v>
      </c>
      <c r="T280" s="23" t="s">
        <v>44</v>
      </c>
      <c r="U280" s="31">
        <f>+[1]DEPURADO!J274</f>
        <v>0</v>
      </c>
      <c r="V280" s="30"/>
      <c r="W280" s="23" t="s">
        <v>44</v>
      </c>
      <c r="X280" s="31">
        <f>+[1]DEPURADO!L274+[1]DEPURADO!M274</f>
        <v>0</v>
      </c>
      <c r="Y280" s="23" t="s">
        <v>44</v>
      </c>
      <c r="Z280" s="31">
        <f t="shared" si="16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17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43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2"/>
        <v>0</v>
      </c>
      <c r="O281" s="28">
        <f t="shared" si="13"/>
        <v>0</v>
      </c>
      <c r="P281" s="24">
        <f>IF([1]DEPURADO!I275&gt;1,0,[1]DEPURADO!B275)</f>
        <v>0</v>
      </c>
      <c r="Q281" s="30">
        <f t="shared" si="14"/>
        <v>0</v>
      </c>
      <c r="R281" s="31">
        <f t="shared" si="15"/>
        <v>0</v>
      </c>
      <c r="S281" s="31">
        <f>+[1]DEPURADO!K275</f>
        <v>0</v>
      </c>
      <c r="T281" s="23" t="s">
        <v>44</v>
      </c>
      <c r="U281" s="31">
        <f>+[1]DEPURADO!J275</f>
        <v>0</v>
      </c>
      <c r="V281" s="30"/>
      <c r="W281" s="23" t="s">
        <v>44</v>
      </c>
      <c r="X281" s="31">
        <f>+[1]DEPURADO!L275+[1]DEPURADO!M275</f>
        <v>0</v>
      </c>
      <c r="Y281" s="23" t="s">
        <v>44</v>
      </c>
      <c r="Z281" s="31">
        <f t="shared" si="16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17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43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2"/>
        <v>0</v>
      </c>
      <c r="O282" s="28">
        <f t="shared" si="13"/>
        <v>0</v>
      </c>
      <c r="P282" s="24">
        <f>IF([1]DEPURADO!I276&gt;1,0,[1]DEPURADO!B276)</f>
        <v>0</v>
      </c>
      <c r="Q282" s="30">
        <f t="shared" si="14"/>
        <v>0</v>
      </c>
      <c r="R282" s="31">
        <f t="shared" si="15"/>
        <v>0</v>
      </c>
      <c r="S282" s="31">
        <f>+[1]DEPURADO!K276</f>
        <v>0</v>
      </c>
      <c r="T282" s="23" t="s">
        <v>44</v>
      </c>
      <c r="U282" s="31">
        <f>+[1]DEPURADO!J276</f>
        <v>0</v>
      </c>
      <c r="V282" s="30"/>
      <c r="W282" s="23" t="s">
        <v>44</v>
      </c>
      <c r="X282" s="31">
        <f>+[1]DEPURADO!L276+[1]DEPURADO!M276</f>
        <v>0</v>
      </c>
      <c r="Y282" s="23" t="s">
        <v>44</v>
      </c>
      <c r="Z282" s="31">
        <f t="shared" si="16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17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43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2"/>
        <v>0</v>
      </c>
      <c r="O283" s="28">
        <f t="shared" si="13"/>
        <v>0</v>
      </c>
      <c r="P283" s="24">
        <f>IF([1]DEPURADO!I277&gt;1,0,[1]DEPURADO!B277)</f>
        <v>0</v>
      </c>
      <c r="Q283" s="30">
        <f t="shared" si="14"/>
        <v>0</v>
      </c>
      <c r="R283" s="31">
        <f t="shared" si="15"/>
        <v>0</v>
      </c>
      <c r="S283" s="31">
        <f>+[1]DEPURADO!K277</f>
        <v>0</v>
      </c>
      <c r="T283" s="23" t="s">
        <v>44</v>
      </c>
      <c r="U283" s="31">
        <f>+[1]DEPURADO!J277</f>
        <v>0</v>
      </c>
      <c r="V283" s="30"/>
      <c r="W283" s="23" t="s">
        <v>44</v>
      </c>
      <c r="X283" s="31">
        <f>+[1]DEPURADO!L277+[1]DEPURADO!M277</f>
        <v>0</v>
      </c>
      <c r="Y283" s="23" t="s">
        <v>44</v>
      </c>
      <c r="Z283" s="31">
        <f t="shared" si="16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17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43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2"/>
        <v>0</v>
      </c>
      <c r="O284" s="28">
        <f t="shared" si="13"/>
        <v>0</v>
      </c>
      <c r="P284" s="24">
        <f>IF([1]DEPURADO!I278&gt;1,0,[1]DEPURADO!B278)</f>
        <v>0</v>
      </c>
      <c r="Q284" s="30">
        <f t="shared" si="14"/>
        <v>0</v>
      </c>
      <c r="R284" s="31">
        <f t="shared" si="15"/>
        <v>0</v>
      </c>
      <c r="S284" s="31">
        <f>+[1]DEPURADO!K278</f>
        <v>0</v>
      </c>
      <c r="T284" s="23" t="s">
        <v>44</v>
      </c>
      <c r="U284" s="31">
        <f>+[1]DEPURADO!J278</f>
        <v>0</v>
      </c>
      <c r="V284" s="30"/>
      <c r="W284" s="23" t="s">
        <v>44</v>
      </c>
      <c r="X284" s="31">
        <f>+[1]DEPURADO!L278+[1]DEPURADO!M278</f>
        <v>0</v>
      </c>
      <c r="Y284" s="23" t="s">
        <v>44</v>
      </c>
      <c r="Z284" s="31">
        <f t="shared" si="16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17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43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2"/>
        <v>0</v>
      </c>
      <c r="O285" s="28">
        <f t="shared" si="13"/>
        <v>0</v>
      </c>
      <c r="P285" s="24">
        <f>IF([1]DEPURADO!I279&gt;1,0,[1]DEPURADO!B279)</f>
        <v>0</v>
      </c>
      <c r="Q285" s="30">
        <f t="shared" si="14"/>
        <v>0</v>
      </c>
      <c r="R285" s="31">
        <f t="shared" si="15"/>
        <v>0</v>
      </c>
      <c r="S285" s="31">
        <f>+[1]DEPURADO!K279</f>
        <v>0</v>
      </c>
      <c r="T285" s="23" t="s">
        <v>44</v>
      </c>
      <c r="U285" s="31">
        <f>+[1]DEPURADO!J279</f>
        <v>0</v>
      </c>
      <c r="V285" s="30"/>
      <c r="W285" s="23" t="s">
        <v>44</v>
      </c>
      <c r="X285" s="31">
        <f>+[1]DEPURADO!L279+[1]DEPURADO!M279</f>
        <v>0</v>
      </c>
      <c r="Y285" s="23" t="s">
        <v>44</v>
      </c>
      <c r="Z285" s="31">
        <f t="shared" si="16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17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43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12"/>
        <v>0</v>
      </c>
      <c r="O286" s="28">
        <f t="shared" si="13"/>
        <v>0</v>
      </c>
      <c r="P286" s="24">
        <f>IF([1]DEPURADO!I280&gt;1,0,[1]DEPURADO!B280)</f>
        <v>0</v>
      </c>
      <c r="Q286" s="30">
        <f t="shared" si="14"/>
        <v>0</v>
      </c>
      <c r="R286" s="31">
        <f t="shared" si="15"/>
        <v>0</v>
      </c>
      <c r="S286" s="31">
        <f>+[1]DEPURADO!K280</f>
        <v>0</v>
      </c>
      <c r="T286" s="23" t="s">
        <v>44</v>
      </c>
      <c r="U286" s="31">
        <f>+[1]DEPURADO!J280</f>
        <v>0</v>
      </c>
      <c r="V286" s="30"/>
      <c r="W286" s="23" t="s">
        <v>44</v>
      </c>
      <c r="X286" s="31">
        <f>+[1]DEPURADO!L280+[1]DEPURADO!M280</f>
        <v>0</v>
      </c>
      <c r="Y286" s="23" t="s">
        <v>44</v>
      </c>
      <c r="Z286" s="31">
        <f t="shared" si="16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17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43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12"/>
        <v>0</v>
      </c>
      <c r="O287" s="28">
        <f t="shared" si="13"/>
        <v>0</v>
      </c>
      <c r="P287" s="24">
        <f>IF([1]DEPURADO!I281&gt;1,0,[1]DEPURADO!B281)</f>
        <v>0</v>
      </c>
      <c r="Q287" s="30">
        <f t="shared" si="14"/>
        <v>0</v>
      </c>
      <c r="R287" s="31">
        <f t="shared" si="15"/>
        <v>0</v>
      </c>
      <c r="S287" s="31">
        <f>+[1]DEPURADO!K281</f>
        <v>0</v>
      </c>
      <c r="T287" s="23" t="s">
        <v>44</v>
      </c>
      <c r="U287" s="31">
        <f>+[1]DEPURADO!J281</f>
        <v>0</v>
      </c>
      <c r="V287" s="30"/>
      <c r="W287" s="23" t="s">
        <v>44</v>
      </c>
      <c r="X287" s="31">
        <f>+[1]DEPURADO!L281+[1]DEPURADO!M281</f>
        <v>0</v>
      </c>
      <c r="Y287" s="23" t="s">
        <v>44</v>
      </c>
      <c r="Z287" s="31">
        <f t="shared" si="16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17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43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12"/>
        <v>0</v>
      </c>
      <c r="O288" s="28">
        <f t="shared" si="13"/>
        <v>0</v>
      </c>
      <c r="P288" s="24">
        <f>IF([1]DEPURADO!I282&gt;1,0,[1]DEPURADO!B282)</f>
        <v>0</v>
      </c>
      <c r="Q288" s="30">
        <f t="shared" si="14"/>
        <v>0</v>
      </c>
      <c r="R288" s="31">
        <f t="shared" si="15"/>
        <v>0</v>
      </c>
      <c r="S288" s="31">
        <f>+[1]DEPURADO!K282</f>
        <v>0</v>
      </c>
      <c r="T288" s="23" t="s">
        <v>44</v>
      </c>
      <c r="U288" s="31">
        <f>+[1]DEPURADO!J282</f>
        <v>0</v>
      </c>
      <c r="V288" s="30"/>
      <c r="W288" s="23" t="s">
        <v>44</v>
      </c>
      <c r="X288" s="31">
        <f>+[1]DEPURADO!L282+[1]DEPURADO!M282</f>
        <v>0</v>
      </c>
      <c r="Y288" s="23" t="s">
        <v>44</v>
      </c>
      <c r="Z288" s="31">
        <f t="shared" si="16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17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43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12"/>
        <v>0</v>
      </c>
      <c r="O289" s="28">
        <f t="shared" si="13"/>
        <v>0</v>
      </c>
      <c r="P289" s="24">
        <f>IF([1]DEPURADO!I283&gt;1,0,[1]DEPURADO!B283)</f>
        <v>0</v>
      </c>
      <c r="Q289" s="30">
        <f t="shared" si="14"/>
        <v>0</v>
      </c>
      <c r="R289" s="31">
        <f t="shared" si="15"/>
        <v>0</v>
      </c>
      <c r="S289" s="31">
        <f>+[1]DEPURADO!K283</f>
        <v>0</v>
      </c>
      <c r="T289" s="23" t="s">
        <v>44</v>
      </c>
      <c r="U289" s="31">
        <f>+[1]DEPURADO!J283</f>
        <v>0</v>
      </c>
      <c r="V289" s="30"/>
      <c r="W289" s="23" t="s">
        <v>44</v>
      </c>
      <c r="X289" s="31">
        <f>+[1]DEPURADO!L283+[1]DEPURADO!M283</f>
        <v>0</v>
      </c>
      <c r="Y289" s="23" t="s">
        <v>44</v>
      </c>
      <c r="Z289" s="31">
        <f t="shared" si="16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17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43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12"/>
        <v>0</v>
      </c>
      <c r="O290" s="28">
        <f t="shared" si="13"/>
        <v>0</v>
      </c>
      <c r="P290" s="24">
        <f>IF([1]DEPURADO!I284&gt;1,0,[1]DEPURADO!B284)</f>
        <v>0</v>
      </c>
      <c r="Q290" s="30">
        <f t="shared" si="14"/>
        <v>0</v>
      </c>
      <c r="R290" s="31">
        <f t="shared" si="15"/>
        <v>0</v>
      </c>
      <c r="S290" s="31">
        <f>+[1]DEPURADO!K284</f>
        <v>0</v>
      </c>
      <c r="T290" s="23" t="s">
        <v>44</v>
      </c>
      <c r="U290" s="31">
        <f>+[1]DEPURADO!J284</f>
        <v>0</v>
      </c>
      <c r="V290" s="30"/>
      <c r="W290" s="23" t="s">
        <v>44</v>
      </c>
      <c r="X290" s="31">
        <f>+[1]DEPURADO!L284+[1]DEPURADO!M284</f>
        <v>0</v>
      </c>
      <c r="Y290" s="23" t="s">
        <v>44</v>
      </c>
      <c r="Z290" s="31">
        <f t="shared" si="16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17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43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12"/>
        <v>0</v>
      </c>
      <c r="O291" s="28">
        <f t="shared" si="13"/>
        <v>0</v>
      </c>
      <c r="P291" s="24">
        <f>IF([1]DEPURADO!I285&gt;1,0,[1]DEPURADO!B285)</f>
        <v>0</v>
      </c>
      <c r="Q291" s="30">
        <f t="shared" si="14"/>
        <v>0</v>
      </c>
      <c r="R291" s="31">
        <f t="shared" si="15"/>
        <v>0</v>
      </c>
      <c r="S291" s="31">
        <f>+[1]DEPURADO!K285</f>
        <v>0</v>
      </c>
      <c r="T291" s="23" t="s">
        <v>44</v>
      </c>
      <c r="U291" s="31">
        <f>+[1]DEPURADO!J285</f>
        <v>0</v>
      </c>
      <c r="V291" s="30"/>
      <c r="W291" s="23" t="s">
        <v>44</v>
      </c>
      <c r="X291" s="31">
        <f>+[1]DEPURADO!L285+[1]DEPURADO!M285</f>
        <v>0</v>
      </c>
      <c r="Y291" s="23" t="s">
        <v>44</v>
      </c>
      <c r="Z291" s="31">
        <f t="shared" si="16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17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43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12"/>
        <v>0</v>
      </c>
      <c r="O292" s="28">
        <f t="shared" si="13"/>
        <v>0</v>
      </c>
      <c r="P292" s="24">
        <f>IF([1]DEPURADO!I286&gt;1,0,[1]DEPURADO!B286)</f>
        <v>0</v>
      </c>
      <c r="Q292" s="30">
        <f t="shared" si="14"/>
        <v>0</v>
      </c>
      <c r="R292" s="31">
        <f t="shared" si="15"/>
        <v>0</v>
      </c>
      <c r="S292" s="31">
        <f>+[1]DEPURADO!K286</f>
        <v>0</v>
      </c>
      <c r="T292" s="23" t="s">
        <v>44</v>
      </c>
      <c r="U292" s="31">
        <f>+[1]DEPURADO!J286</f>
        <v>0</v>
      </c>
      <c r="V292" s="30"/>
      <c r="W292" s="23" t="s">
        <v>44</v>
      </c>
      <c r="X292" s="31">
        <f>+[1]DEPURADO!L286+[1]DEPURADO!M286</f>
        <v>0</v>
      </c>
      <c r="Y292" s="23" t="s">
        <v>44</v>
      </c>
      <c r="Z292" s="31">
        <f t="shared" si="16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17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43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12"/>
        <v>0</v>
      </c>
      <c r="O293" s="28">
        <f t="shared" si="13"/>
        <v>0</v>
      </c>
      <c r="P293" s="24">
        <f>IF([1]DEPURADO!I287&gt;1,0,[1]DEPURADO!B287)</f>
        <v>0</v>
      </c>
      <c r="Q293" s="30">
        <f t="shared" si="14"/>
        <v>0</v>
      </c>
      <c r="R293" s="31">
        <f t="shared" si="15"/>
        <v>0</v>
      </c>
      <c r="S293" s="31">
        <f>+[1]DEPURADO!K287</f>
        <v>0</v>
      </c>
      <c r="T293" s="23" t="s">
        <v>44</v>
      </c>
      <c r="U293" s="31">
        <f>+[1]DEPURADO!J287</f>
        <v>0</v>
      </c>
      <c r="V293" s="30"/>
      <c r="W293" s="23" t="s">
        <v>44</v>
      </c>
      <c r="X293" s="31">
        <f>+[1]DEPURADO!L287+[1]DEPURADO!M287</f>
        <v>0</v>
      </c>
      <c r="Y293" s="23" t="s">
        <v>44</v>
      </c>
      <c r="Z293" s="31">
        <f t="shared" si="16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17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43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12"/>
        <v>0</v>
      </c>
      <c r="O294" s="28">
        <f t="shared" si="13"/>
        <v>0</v>
      </c>
      <c r="P294" s="24">
        <f>IF([1]DEPURADO!I288&gt;1,0,[1]DEPURADO!B288)</f>
        <v>0</v>
      </c>
      <c r="Q294" s="30">
        <f t="shared" si="14"/>
        <v>0</v>
      </c>
      <c r="R294" s="31">
        <f t="shared" si="15"/>
        <v>0</v>
      </c>
      <c r="S294" s="31">
        <f>+[1]DEPURADO!K288</f>
        <v>0</v>
      </c>
      <c r="T294" s="23" t="s">
        <v>44</v>
      </c>
      <c r="U294" s="31">
        <f>+[1]DEPURADO!J288</f>
        <v>0</v>
      </c>
      <c r="V294" s="30"/>
      <c r="W294" s="23" t="s">
        <v>44</v>
      </c>
      <c r="X294" s="31">
        <f>+[1]DEPURADO!L288+[1]DEPURADO!M288</f>
        <v>0</v>
      </c>
      <c r="Y294" s="23" t="s">
        <v>44</v>
      </c>
      <c r="Z294" s="31">
        <f t="shared" si="16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17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43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12"/>
        <v>0</v>
      </c>
      <c r="O295" s="28">
        <f t="shared" si="13"/>
        <v>0</v>
      </c>
      <c r="P295" s="24">
        <f>IF([1]DEPURADO!I289&gt;1,0,[1]DEPURADO!B289)</f>
        <v>0</v>
      </c>
      <c r="Q295" s="30">
        <f t="shared" si="14"/>
        <v>0</v>
      </c>
      <c r="R295" s="31">
        <f t="shared" si="15"/>
        <v>0</v>
      </c>
      <c r="S295" s="31">
        <f>+[1]DEPURADO!K289</f>
        <v>0</v>
      </c>
      <c r="T295" s="23" t="s">
        <v>44</v>
      </c>
      <c r="U295" s="31">
        <f>+[1]DEPURADO!J289</f>
        <v>0</v>
      </c>
      <c r="V295" s="30"/>
      <c r="W295" s="23" t="s">
        <v>44</v>
      </c>
      <c r="X295" s="31">
        <f>+[1]DEPURADO!L289+[1]DEPURADO!M289</f>
        <v>0</v>
      </c>
      <c r="Y295" s="23" t="s">
        <v>44</v>
      </c>
      <c r="Z295" s="31">
        <f t="shared" si="16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17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43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12"/>
        <v>0</v>
      </c>
      <c r="O296" s="28">
        <f t="shared" si="13"/>
        <v>0</v>
      </c>
      <c r="P296" s="24">
        <f>IF([1]DEPURADO!I290&gt;1,0,[1]DEPURADO!B290)</f>
        <v>0</v>
      </c>
      <c r="Q296" s="30">
        <f t="shared" si="14"/>
        <v>0</v>
      </c>
      <c r="R296" s="31">
        <f t="shared" si="15"/>
        <v>0</v>
      </c>
      <c r="S296" s="31">
        <f>+[1]DEPURADO!K290</f>
        <v>0</v>
      </c>
      <c r="T296" s="23" t="s">
        <v>44</v>
      </c>
      <c r="U296" s="31">
        <f>+[1]DEPURADO!J290</f>
        <v>0</v>
      </c>
      <c r="V296" s="30"/>
      <c r="W296" s="23" t="s">
        <v>44</v>
      </c>
      <c r="X296" s="31">
        <f>+[1]DEPURADO!L290+[1]DEPURADO!M290</f>
        <v>0</v>
      </c>
      <c r="Y296" s="23" t="s">
        <v>44</v>
      </c>
      <c r="Z296" s="31">
        <f t="shared" si="16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17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43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12"/>
        <v>0</v>
      </c>
      <c r="O297" s="28">
        <f t="shared" si="13"/>
        <v>0</v>
      </c>
      <c r="P297" s="24">
        <f>IF([1]DEPURADO!I291&gt;1,0,[1]DEPURADO!B291)</f>
        <v>0</v>
      </c>
      <c r="Q297" s="30">
        <f t="shared" si="14"/>
        <v>0</v>
      </c>
      <c r="R297" s="31">
        <f t="shared" si="15"/>
        <v>0</v>
      </c>
      <c r="S297" s="31">
        <f>+[1]DEPURADO!K291</f>
        <v>0</v>
      </c>
      <c r="T297" s="23" t="s">
        <v>44</v>
      </c>
      <c r="U297" s="31">
        <f>+[1]DEPURADO!J291</f>
        <v>0</v>
      </c>
      <c r="V297" s="30"/>
      <c r="W297" s="23" t="s">
        <v>44</v>
      </c>
      <c r="X297" s="31">
        <f>+[1]DEPURADO!L291+[1]DEPURADO!M291</f>
        <v>0</v>
      </c>
      <c r="Y297" s="23" t="s">
        <v>44</v>
      </c>
      <c r="Z297" s="31">
        <f t="shared" si="16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17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43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12"/>
        <v>0</v>
      </c>
      <c r="O298" s="28">
        <f t="shared" si="13"/>
        <v>0</v>
      </c>
      <c r="P298" s="24">
        <f>IF([1]DEPURADO!I292&gt;1,0,[1]DEPURADO!B292)</f>
        <v>0</v>
      </c>
      <c r="Q298" s="30">
        <f t="shared" si="14"/>
        <v>0</v>
      </c>
      <c r="R298" s="31">
        <f t="shared" si="15"/>
        <v>0</v>
      </c>
      <c r="S298" s="31">
        <f>+[1]DEPURADO!K292</f>
        <v>0</v>
      </c>
      <c r="T298" s="23" t="s">
        <v>44</v>
      </c>
      <c r="U298" s="31">
        <f>+[1]DEPURADO!J292</f>
        <v>0</v>
      </c>
      <c r="V298" s="30"/>
      <c r="W298" s="23" t="s">
        <v>44</v>
      </c>
      <c r="X298" s="31">
        <f>+[1]DEPURADO!L292+[1]DEPURADO!M292</f>
        <v>0</v>
      </c>
      <c r="Y298" s="23" t="s">
        <v>44</v>
      </c>
      <c r="Z298" s="31">
        <f t="shared" si="16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17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43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12"/>
        <v>0</v>
      </c>
      <c r="O299" s="28">
        <f t="shared" si="13"/>
        <v>0</v>
      </c>
      <c r="P299" s="24">
        <f>IF([1]DEPURADO!I293&gt;1,0,[1]DEPURADO!B293)</f>
        <v>0</v>
      </c>
      <c r="Q299" s="30">
        <f t="shared" si="14"/>
        <v>0</v>
      </c>
      <c r="R299" s="31">
        <f t="shared" si="15"/>
        <v>0</v>
      </c>
      <c r="S299" s="31">
        <f>+[1]DEPURADO!K293</f>
        <v>0</v>
      </c>
      <c r="T299" s="23" t="s">
        <v>44</v>
      </c>
      <c r="U299" s="31">
        <f>+[1]DEPURADO!J293</f>
        <v>0</v>
      </c>
      <c r="V299" s="30"/>
      <c r="W299" s="23" t="s">
        <v>44</v>
      </c>
      <c r="X299" s="31">
        <f>+[1]DEPURADO!L293+[1]DEPURADO!M293</f>
        <v>0</v>
      </c>
      <c r="Y299" s="23" t="s">
        <v>44</v>
      </c>
      <c r="Z299" s="31">
        <f t="shared" si="16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17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43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12"/>
        <v>0</v>
      </c>
      <c r="O300" s="28">
        <f t="shared" si="13"/>
        <v>0</v>
      </c>
      <c r="P300" s="24">
        <f>IF([1]DEPURADO!I294&gt;1,0,[1]DEPURADO!B294)</f>
        <v>0</v>
      </c>
      <c r="Q300" s="30">
        <f t="shared" si="14"/>
        <v>0</v>
      </c>
      <c r="R300" s="31">
        <f t="shared" si="15"/>
        <v>0</v>
      </c>
      <c r="S300" s="31">
        <f>+[1]DEPURADO!K294</f>
        <v>0</v>
      </c>
      <c r="T300" s="23" t="s">
        <v>44</v>
      </c>
      <c r="U300" s="31">
        <f>+[1]DEPURADO!J294</f>
        <v>0</v>
      </c>
      <c r="V300" s="30"/>
      <c r="W300" s="23" t="s">
        <v>44</v>
      </c>
      <c r="X300" s="31">
        <f>+[1]DEPURADO!L294+[1]DEPURADO!M294</f>
        <v>0</v>
      </c>
      <c r="Y300" s="23" t="s">
        <v>44</v>
      </c>
      <c r="Z300" s="31">
        <f t="shared" si="16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17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43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12"/>
        <v>0</v>
      </c>
      <c r="O301" s="28">
        <f t="shared" si="13"/>
        <v>0</v>
      </c>
      <c r="P301" s="24">
        <f>IF([1]DEPURADO!I295&gt;1,0,[1]DEPURADO!B295)</f>
        <v>0</v>
      </c>
      <c r="Q301" s="30">
        <f t="shared" si="14"/>
        <v>0</v>
      </c>
      <c r="R301" s="31">
        <f t="shared" si="15"/>
        <v>0</v>
      </c>
      <c r="S301" s="31">
        <f>+[1]DEPURADO!K295</f>
        <v>0</v>
      </c>
      <c r="T301" s="23" t="s">
        <v>44</v>
      </c>
      <c r="U301" s="31">
        <f>+[1]DEPURADO!J295</f>
        <v>0</v>
      </c>
      <c r="V301" s="30"/>
      <c r="W301" s="23" t="s">
        <v>44</v>
      </c>
      <c r="X301" s="31">
        <f>+[1]DEPURADO!L295+[1]DEPURADO!M295</f>
        <v>0</v>
      </c>
      <c r="Y301" s="23" t="s">
        <v>44</v>
      </c>
      <c r="Z301" s="31">
        <f t="shared" si="16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17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43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12"/>
        <v>0</v>
      </c>
      <c r="O302" s="28">
        <f t="shared" si="13"/>
        <v>0</v>
      </c>
      <c r="P302" s="24">
        <f>IF([1]DEPURADO!I296&gt;1,0,[1]DEPURADO!B296)</f>
        <v>0</v>
      </c>
      <c r="Q302" s="30">
        <f t="shared" si="14"/>
        <v>0</v>
      </c>
      <c r="R302" s="31">
        <f t="shared" si="15"/>
        <v>0</v>
      </c>
      <c r="S302" s="31">
        <f>+[1]DEPURADO!K296</f>
        <v>0</v>
      </c>
      <c r="T302" s="23" t="s">
        <v>44</v>
      </c>
      <c r="U302" s="31">
        <f>+[1]DEPURADO!J296</f>
        <v>0</v>
      </c>
      <c r="V302" s="30"/>
      <c r="W302" s="23" t="s">
        <v>44</v>
      </c>
      <c r="X302" s="31">
        <f>+[1]DEPURADO!L296+[1]DEPURADO!M296</f>
        <v>0</v>
      </c>
      <c r="Y302" s="23" t="s">
        <v>44</v>
      </c>
      <c r="Z302" s="31">
        <f t="shared" si="16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17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43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12"/>
        <v>0</v>
      </c>
      <c r="O303" s="28">
        <f t="shared" si="13"/>
        <v>0</v>
      </c>
      <c r="P303" s="24">
        <f>IF([1]DEPURADO!I297&gt;1,0,[1]DEPURADO!B297)</f>
        <v>0</v>
      </c>
      <c r="Q303" s="30">
        <f t="shared" si="14"/>
        <v>0</v>
      </c>
      <c r="R303" s="31">
        <f t="shared" si="15"/>
        <v>0</v>
      </c>
      <c r="S303" s="31">
        <f>+[1]DEPURADO!K297</f>
        <v>0</v>
      </c>
      <c r="T303" s="23" t="s">
        <v>44</v>
      </c>
      <c r="U303" s="31">
        <f>+[1]DEPURADO!J297</f>
        <v>0</v>
      </c>
      <c r="V303" s="30"/>
      <c r="W303" s="23" t="s">
        <v>44</v>
      </c>
      <c r="X303" s="31">
        <f>+[1]DEPURADO!L297+[1]DEPURADO!M297</f>
        <v>0</v>
      </c>
      <c r="Y303" s="23" t="s">
        <v>44</v>
      </c>
      <c r="Z303" s="31">
        <f t="shared" si="16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17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43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12"/>
        <v>0</v>
      </c>
      <c r="O304" s="28">
        <f t="shared" si="13"/>
        <v>0</v>
      </c>
      <c r="P304" s="24">
        <f>IF([1]DEPURADO!I298&gt;1,0,[1]DEPURADO!B298)</f>
        <v>0</v>
      </c>
      <c r="Q304" s="30">
        <f t="shared" si="14"/>
        <v>0</v>
      </c>
      <c r="R304" s="31">
        <f t="shared" si="15"/>
        <v>0</v>
      </c>
      <c r="S304" s="31">
        <f>+[1]DEPURADO!K298</f>
        <v>0</v>
      </c>
      <c r="T304" s="23" t="s">
        <v>44</v>
      </c>
      <c r="U304" s="31">
        <f>+[1]DEPURADO!J298</f>
        <v>0</v>
      </c>
      <c r="V304" s="30"/>
      <c r="W304" s="23" t="s">
        <v>44</v>
      </c>
      <c r="X304" s="31">
        <f>+[1]DEPURADO!L298+[1]DEPURADO!M298</f>
        <v>0</v>
      </c>
      <c r="Y304" s="23" t="s">
        <v>44</v>
      </c>
      <c r="Z304" s="31">
        <f t="shared" si="16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17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43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12"/>
        <v>0</v>
      </c>
      <c r="O305" s="28">
        <f t="shared" si="13"/>
        <v>0</v>
      </c>
      <c r="P305" s="24">
        <f>IF([1]DEPURADO!I299&gt;1,0,[1]DEPURADO!B299)</f>
        <v>0</v>
      </c>
      <c r="Q305" s="30">
        <f t="shared" si="14"/>
        <v>0</v>
      </c>
      <c r="R305" s="31">
        <f t="shared" si="15"/>
        <v>0</v>
      </c>
      <c r="S305" s="31">
        <f>+[1]DEPURADO!K299</f>
        <v>0</v>
      </c>
      <c r="T305" s="23" t="s">
        <v>44</v>
      </c>
      <c r="U305" s="31">
        <f>+[1]DEPURADO!J299</f>
        <v>0</v>
      </c>
      <c r="V305" s="30"/>
      <c r="W305" s="23" t="s">
        <v>44</v>
      </c>
      <c r="X305" s="31">
        <f>+[1]DEPURADO!L299+[1]DEPURADO!M299</f>
        <v>0</v>
      </c>
      <c r="Y305" s="23" t="s">
        <v>44</v>
      </c>
      <c r="Z305" s="31">
        <f t="shared" si="16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17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43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12"/>
        <v>0</v>
      </c>
      <c r="O306" s="28">
        <f t="shared" si="13"/>
        <v>0</v>
      </c>
      <c r="P306" s="24">
        <f>IF([1]DEPURADO!I300&gt;1,0,[1]DEPURADO!B300)</f>
        <v>0</v>
      </c>
      <c r="Q306" s="30">
        <f t="shared" si="14"/>
        <v>0</v>
      </c>
      <c r="R306" s="31">
        <f t="shared" si="15"/>
        <v>0</v>
      </c>
      <c r="S306" s="31">
        <f>+[1]DEPURADO!K300</f>
        <v>0</v>
      </c>
      <c r="T306" s="23" t="s">
        <v>44</v>
      </c>
      <c r="U306" s="31">
        <f>+[1]DEPURADO!J300</f>
        <v>0</v>
      </c>
      <c r="V306" s="30"/>
      <c r="W306" s="23" t="s">
        <v>44</v>
      </c>
      <c r="X306" s="31">
        <f>+[1]DEPURADO!L300+[1]DEPURADO!M300</f>
        <v>0</v>
      </c>
      <c r="Y306" s="23" t="s">
        <v>44</v>
      </c>
      <c r="Z306" s="31">
        <f t="shared" si="16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17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43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12"/>
        <v>0</v>
      </c>
      <c r="O307" s="28">
        <f t="shared" si="13"/>
        <v>0</v>
      </c>
      <c r="P307" s="24">
        <f>IF([1]DEPURADO!I301&gt;1,0,[1]DEPURADO!B301)</f>
        <v>0</v>
      </c>
      <c r="Q307" s="30">
        <f t="shared" si="14"/>
        <v>0</v>
      </c>
      <c r="R307" s="31">
        <f t="shared" si="15"/>
        <v>0</v>
      </c>
      <c r="S307" s="31">
        <f>+[1]DEPURADO!K301</f>
        <v>0</v>
      </c>
      <c r="T307" s="23" t="s">
        <v>44</v>
      </c>
      <c r="U307" s="31">
        <f>+[1]DEPURADO!J301</f>
        <v>0</v>
      </c>
      <c r="V307" s="30"/>
      <c r="W307" s="23" t="s">
        <v>44</v>
      </c>
      <c r="X307" s="31">
        <f>+[1]DEPURADO!L301+[1]DEPURADO!M301</f>
        <v>0</v>
      </c>
      <c r="Y307" s="23" t="s">
        <v>44</v>
      </c>
      <c r="Z307" s="31">
        <f t="shared" si="16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17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43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12"/>
        <v>0</v>
      </c>
      <c r="O308" s="28">
        <f t="shared" si="13"/>
        <v>0</v>
      </c>
      <c r="P308" s="24">
        <f>IF([1]DEPURADO!I302&gt;1,0,[1]DEPURADO!B302)</f>
        <v>0</v>
      </c>
      <c r="Q308" s="30">
        <f t="shared" si="14"/>
        <v>0</v>
      </c>
      <c r="R308" s="31">
        <f t="shared" si="15"/>
        <v>0</v>
      </c>
      <c r="S308" s="31">
        <f>+[1]DEPURADO!K302</f>
        <v>0</v>
      </c>
      <c r="T308" s="23" t="s">
        <v>44</v>
      </c>
      <c r="U308" s="31">
        <f>+[1]DEPURADO!J302</f>
        <v>0</v>
      </c>
      <c r="V308" s="30"/>
      <c r="W308" s="23" t="s">
        <v>44</v>
      </c>
      <c r="X308" s="31">
        <f>+[1]DEPURADO!L302+[1]DEPURADO!M302</f>
        <v>0</v>
      </c>
      <c r="Y308" s="23" t="s">
        <v>44</v>
      </c>
      <c r="Z308" s="31">
        <f t="shared" si="16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17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43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12"/>
        <v>0</v>
      </c>
      <c r="O309" s="28">
        <f t="shared" si="13"/>
        <v>0</v>
      </c>
      <c r="P309" s="24">
        <f>IF([1]DEPURADO!I303&gt;1,0,[1]DEPURADO!B303)</f>
        <v>0</v>
      </c>
      <c r="Q309" s="30">
        <f t="shared" si="14"/>
        <v>0</v>
      </c>
      <c r="R309" s="31">
        <f t="shared" si="15"/>
        <v>0</v>
      </c>
      <c r="S309" s="31">
        <f>+[1]DEPURADO!K303</f>
        <v>0</v>
      </c>
      <c r="T309" s="23" t="s">
        <v>44</v>
      </c>
      <c r="U309" s="31">
        <f>+[1]DEPURADO!J303</f>
        <v>0</v>
      </c>
      <c r="V309" s="30"/>
      <c r="W309" s="23" t="s">
        <v>44</v>
      </c>
      <c r="X309" s="31">
        <f>+[1]DEPURADO!L303+[1]DEPURADO!M303</f>
        <v>0</v>
      </c>
      <c r="Y309" s="23" t="s">
        <v>44</v>
      </c>
      <c r="Z309" s="31">
        <f t="shared" si="16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17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43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12"/>
        <v>0</v>
      </c>
      <c r="O310" s="28">
        <f t="shared" si="13"/>
        <v>0</v>
      </c>
      <c r="P310" s="24">
        <f>IF([1]DEPURADO!I304&gt;1,0,[1]DEPURADO!B304)</f>
        <v>0</v>
      </c>
      <c r="Q310" s="30">
        <f t="shared" si="14"/>
        <v>0</v>
      </c>
      <c r="R310" s="31">
        <f t="shared" si="15"/>
        <v>0</v>
      </c>
      <c r="S310" s="31">
        <f>+[1]DEPURADO!K304</f>
        <v>0</v>
      </c>
      <c r="T310" s="23" t="s">
        <v>44</v>
      </c>
      <c r="U310" s="31">
        <f>+[1]DEPURADO!J304</f>
        <v>0</v>
      </c>
      <c r="V310" s="30"/>
      <c r="W310" s="23" t="s">
        <v>44</v>
      </c>
      <c r="X310" s="31">
        <f>+[1]DEPURADO!L304+[1]DEPURADO!M304</f>
        <v>0</v>
      </c>
      <c r="Y310" s="23" t="s">
        <v>44</v>
      </c>
      <c r="Z310" s="31">
        <f t="shared" si="16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17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43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12"/>
        <v>0</v>
      </c>
      <c r="O311" s="28">
        <f t="shared" si="13"/>
        <v>0</v>
      </c>
      <c r="P311" s="24">
        <f>IF([1]DEPURADO!I305&gt;1,0,[1]DEPURADO!B305)</f>
        <v>0</v>
      </c>
      <c r="Q311" s="30">
        <f t="shared" si="14"/>
        <v>0</v>
      </c>
      <c r="R311" s="31">
        <f t="shared" si="15"/>
        <v>0</v>
      </c>
      <c r="S311" s="31">
        <f>+[1]DEPURADO!K305</f>
        <v>0</v>
      </c>
      <c r="T311" s="23" t="s">
        <v>44</v>
      </c>
      <c r="U311" s="31">
        <f>+[1]DEPURADO!J305</f>
        <v>0</v>
      </c>
      <c r="V311" s="30"/>
      <c r="W311" s="23" t="s">
        <v>44</v>
      </c>
      <c r="X311" s="31">
        <f>+[1]DEPURADO!L305+[1]DEPURADO!M305</f>
        <v>0</v>
      </c>
      <c r="Y311" s="23" t="s">
        <v>44</v>
      </c>
      <c r="Z311" s="31">
        <f t="shared" si="16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17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43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12"/>
        <v>0</v>
      </c>
      <c r="O312" s="28">
        <f t="shared" si="13"/>
        <v>0</v>
      </c>
      <c r="P312" s="24">
        <f>IF([1]DEPURADO!I306&gt;1,0,[1]DEPURADO!B306)</f>
        <v>0</v>
      </c>
      <c r="Q312" s="30">
        <f t="shared" si="14"/>
        <v>0</v>
      </c>
      <c r="R312" s="31">
        <f t="shared" si="15"/>
        <v>0</v>
      </c>
      <c r="S312" s="31">
        <f>+[1]DEPURADO!K306</f>
        <v>0</v>
      </c>
      <c r="T312" s="23" t="s">
        <v>44</v>
      </c>
      <c r="U312" s="31">
        <f>+[1]DEPURADO!J306</f>
        <v>0</v>
      </c>
      <c r="V312" s="30"/>
      <c r="W312" s="23" t="s">
        <v>44</v>
      </c>
      <c r="X312" s="31">
        <f>+[1]DEPURADO!L306+[1]DEPURADO!M306</f>
        <v>0</v>
      </c>
      <c r="Y312" s="23" t="s">
        <v>44</v>
      </c>
      <c r="Z312" s="31">
        <f t="shared" si="16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17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43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12"/>
        <v>0</v>
      </c>
      <c r="O313" s="28">
        <f t="shared" si="13"/>
        <v>0</v>
      </c>
      <c r="P313" s="24">
        <f>IF([1]DEPURADO!I307&gt;1,0,[1]DEPURADO!B307)</f>
        <v>0</v>
      </c>
      <c r="Q313" s="30">
        <f t="shared" si="14"/>
        <v>0</v>
      </c>
      <c r="R313" s="31">
        <f t="shared" si="15"/>
        <v>0</v>
      </c>
      <c r="S313" s="31">
        <f>+[1]DEPURADO!K307</f>
        <v>0</v>
      </c>
      <c r="T313" s="23" t="s">
        <v>44</v>
      </c>
      <c r="U313" s="31">
        <f>+[1]DEPURADO!J307</f>
        <v>0</v>
      </c>
      <c r="V313" s="30"/>
      <c r="W313" s="23" t="s">
        <v>44</v>
      </c>
      <c r="X313" s="31">
        <f>+[1]DEPURADO!L307+[1]DEPURADO!M307</f>
        <v>0</v>
      </c>
      <c r="Y313" s="23" t="s">
        <v>44</v>
      </c>
      <c r="Z313" s="31">
        <f t="shared" si="16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17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43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12"/>
        <v>0</v>
      </c>
      <c r="O314" s="28">
        <f t="shared" si="13"/>
        <v>0</v>
      </c>
      <c r="P314" s="24">
        <f>IF([1]DEPURADO!I308&gt;1,0,[1]DEPURADO!B308)</f>
        <v>0</v>
      </c>
      <c r="Q314" s="30">
        <f t="shared" si="14"/>
        <v>0</v>
      </c>
      <c r="R314" s="31">
        <f t="shared" si="15"/>
        <v>0</v>
      </c>
      <c r="S314" s="31">
        <f>+[1]DEPURADO!K308</f>
        <v>0</v>
      </c>
      <c r="T314" s="23" t="s">
        <v>44</v>
      </c>
      <c r="U314" s="31">
        <f>+[1]DEPURADO!J308</f>
        <v>0</v>
      </c>
      <c r="V314" s="30"/>
      <c r="W314" s="23" t="s">
        <v>44</v>
      </c>
      <c r="X314" s="31">
        <f>+[1]DEPURADO!L308+[1]DEPURADO!M308</f>
        <v>0</v>
      </c>
      <c r="Y314" s="23" t="s">
        <v>44</v>
      </c>
      <c r="Z314" s="31">
        <f t="shared" si="16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17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43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12"/>
        <v>0</v>
      </c>
      <c r="O315" s="28">
        <f t="shared" si="13"/>
        <v>0</v>
      </c>
      <c r="P315" s="24">
        <f>IF([1]DEPURADO!I309&gt;1,0,[1]DEPURADO!B309)</f>
        <v>0</v>
      </c>
      <c r="Q315" s="30">
        <f t="shared" si="14"/>
        <v>0</v>
      </c>
      <c r="R315" s="31">
        <f t="shared" si="15"/>
        <v>0</v>
      </c>
      <c r="S315" s="31">
        <f>+[1]DEPURADO!K309</f>
        <v>0</v>
      </c>
      <c r="T315" s="23" t="s">
        <v>44</v>
      </c>
      <c r="U315" s="31">
        <f>+[1]DEPURADO!J309</f>
        <v>0</v>
      </c>
      <c r="V315" s="30"/>
      <c r="W315" s="23" t="s">
        <v>44</v>
      </c>
      <c r="X315" s="31">
        <f>+[1]DEPURADO!L309+[1]DEPURADO!M309</f>
        <v>0</v>
      </c>
      <c r="Y315" s="23" t="s">
        <v>44</v>
      </c>
      <c r="Z315" s="31">
        <f t="shared" si="16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17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43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12"/>
        <v>0</v>
      </c>
      <c r="O316" s="28">
        <f t="shared" si="13"/>
        <v>0</v>
      </c>
      <c r="P316" s="24">
        <f>IF([1]DEPURADO!I310&gt;1,0,[1]DEPURADO!B310)</f>
        <v>0</v>
      </c>
      <c r="Q316" s="30">
        <f t="shared" si="14"/>
        <v>0</v>
      </c>
      <c r="R316" s="31">
        <f t="shared" si="15"/>
        <v>0</v>
      </c>
      <c r="S316" s="31">
        <f>+[1]DEPURADO!K310</f>
        <v>0</v>
      </c>
      <c r="T316" s="23" t="s">
        <v>44</v>
      </c>
      <c r="U316" s="31">
        <f>+[1]DEPURADO!J310</f>
        <v>0</v>
      </c>
      <c r="V316" s="30"/>
      <c r="W316" s="23" t="s">
        <v>44</v>
      </c>
      <c r="X316" s="31">
        <f>+[1]DEPURADO!L310+[1]DEPURADO!M310</f>
        <v>0</v>
      </c>
      <c r="Y316" s="23" t="s">
        <v>44</v>
      </c>
      <c r="Z316" s="31">
        <f t="shared" si="16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17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43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12"/>
        <v>0</v>
      </c>
      <c r="O317" s="28">
        <f t="shared" si="13"/>
        <v>0</v>
      </c>
      <c r="P317" s="24">
        <f>IF([1]DEPURADO!I311&gt;1,0,[1]DEPURADO!B311)</f>
        <v>0</v>
      </c>
      <c r="Q317" s="30">
        <f t="shared" si="14"/>
        <v>0</v>
      </c>
      <c r="R317" s="31">
        <f t="shared" si="15"/>
        <v>0</v>
      </c>
      <c r="S317" s="31">
        <f>+[1]DEPURADO!K311</f>
        <v>0</v>
      </c>
      <c r="T317" s="23" t="s">
        <v>44</v>
      </c>
      <c r="U317" s="31">
        <f>+[1]DEPURADO!J311</f>
        <v>0</v>
      </c>
      <c r="V317" s="30"/>
      <c r="W317" s="23" t="s">
        <v>44</v>
      </c>
      <c r="X317" s="31">
        <f>+[1]DEPURADO!L311+[1]DEPURADO!M311</f>
        <v>0</v>
      </c>
      <c r="Y317" s="23" t="s">
        <v>44</v>
      </c>
      <c r="Z317" s="31">
        <f t="shared" si="16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17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43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12"/>
        <v>0</v>
      </c>
      <c r="O318" s="28">
        <f t="shared" si="13"/>
        <v>0</v>
      </c>
      <c r="P318" s="24">
        <f>IF([1]DEPURADO!I312&gt;1,0,[1]DEPURADO!B312)</f>
        <v>0</v>
      </c>
      <c r="Q318" s="30">
        <f t="shared" si="14"/>
        <v>0</v>
      </c>
      <c r="R318" s="31">
        <f t="shared" si="15"/>
        <v>0</v>
      </c>
      <c r="S318" s="31">
        <f>+[1]DEPURADO!K312</f>
        <v>0</v>
      </c>
      <c r="T318" s="23" t="s">
        <v>44</v>
      </c>
      <c r="U318" s="31">
        <f>+[1]DEPURADO!J312</f>
        <v>0</v>
      </c>
      <c r="V318" s="30"/>
      <c r="W318" s="23" t="s">
        <v>44</v>
      </c>
      <c r="X318" s="31">
        <f>+[1]DEPURADO!L312+[1]DEPURADO!M312</f>
        <v>0</v>
      </c>
      <c r="Y318" s="23" t="s">
        <v>44</v>
      </c>
      <c r="Z318" s="31">
        <f t="shared" si="16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17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43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12"/>
        <v>0</v>
      </c>
      <c r="O319" s="28">
        <f t="shared" si="13"/>
        <v>0</v>
      </c>
      <c r="P319" s="24">
        <f>IF([1]DEPURADO!I313&gt;1,0,[1]DEPURADO!B313)</f>
        <v>0</v>
      </c>
      <c r="Q319" s="30">
        <f t="shared" si="14"/>
        <v>0</v>
      </c>
      <c r="R319" s="31">
        <f t="shared" si="15"/>
        <v>0</v>
      </c>
      <c r="S319" s="31">
        <f>+[1]DEPURADO!K313</f>
        <v>0</v>
      </c>
      <c r="T319" s="23" t="s">
        <v>44</v>
      </c>
      <c r="U319" s="31">
        <f>+[1]DEPURADO!J313</f>
        <v>0</v>
      </c>
      <c r="V319" s="30"/>
      <c r="W319" s="23" t="s">
        <v>44</v>
      </c>
      <c r="X319" s="31">
        <f>+[1]DEPURADO!L313+[1]DEPURADO!M313</f>
        <v>0</v>
      </c>
      <c r="Y319" s="23" t="s">
        <v>44</v>
      </c>
      <c r="Z319" s="31">
        <f t="shared" si="16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17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43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12"/>
        <v>0</v>
      </c>
      <c r="O320" s="28">
        <f t="shared" si="13"/>
        <v>0</v>
      </c>
      <c r="P320" s="24">
        <f>IF([1]DEPURADO!I314&gt;1,0,[1]DEPURADO!B314)</f>
        <v>0</v>
      </c>
      <c r="Q320" s="30">
        <f t="shared" si="14"/>
        <v>0</v>
      </c>
      <c r="R320" s="31">
        <f t="shared" si="15"/>
        <v>0</v>
      </c>
      <c r="S320" s="31">
        <f>+[1]DEPURADO!K314</f>
        <v>0</v>
      </c>
      <c r="T320" s="23" t="s">
        <v>44</v>
      </c>
      <c r="U320" s="31">
        <f>+[1]DEPURADO!J314</f>
        <v>0</v>
      </c>
      <c r="V320" s="30"/>
      <c r="W320" s="23" t="s">
        <v>44</v>
      </c>
      <c r="X320" s="31">
        <f>+[1]DEPURADO!L314+[1]DEPURADO!M314</f>
        <v>0</v>
      </c>
      <c r="Y320" s="23" t="s">
        <v>44</v>
      </c>
      <c r="Z320" s="31">
        <f t="shared" si="16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17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43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12"/>
        <v>0</v>
      </c>
      <c r="O321" s="28">
        <f t="shared" si="13"/>
        <v>0</v>
      </c>
      <c r="P321" s="24">
        <f>IF([1]DEPURADO!I315&gt;1,0,[1]DEPURADO!B315)</f>
        <v>0</v>
      </c>
      <c r="Q321" s="30">
        <f t="shared" si="14"/>
        <v>0</v>
      </c>
      <c r="R321" s="31">
        <f t="shared" si="15"/>
        <v>0</v>
      </c>
      <c r="S321" s="31">
        <f>+[1]DEPURADO!K315</f>
        <v>0</v>
      </c>
      <c r="T321" s="23" t="s">
        <v>44</v>
      </c>
      <c r="U321" s="31">
        <f>+[1]DEPURADO!J315</f>
        <v>0</v>
      </c>
      <c r="V321" s="30"/>
      <c r="W321" s="23" t="s">
        <v>44</v>
      </c>
      <c r="X321" s="31">
        <f>+[1]DEPURADO!L315+[1]DEPURADO!M315</f>
        <v>0</v>
      </c>
      <c r="Y321" s="23" t="s">
        <v>44</v>
      </c>
      <c r="Z321" s="31">
        <f t="shared" si="16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17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43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12"/>
        <v>0</v>
      </c>
      <c r="O322" s="28">
        <f t="shared" si="13"/>
        <v>0</v>
      </c>
      <c r="P322" s="24">
        <f>IF([1]DEPURADO!I316&gt;1,0,[1]DEPURADO!B316)</f>
        <v>0</v>
      </c>
      <c r="Q322" s="30">
        <f t="shared" si="14"/>
        <v>0</v>
      </c>
      <c r="R322" s="31">
        <f t="shared" si="15"/>
        <v>0</v>
      </c>
      <c r="S322" s="31">
        <f>+[1]DEPURADO!K316</f>
        <v>0</v>
      </c>
      <c r="T322" s="23" t="s">
        <v>44</v>
      </c>
      <c r="U322" s="31">
        <f>+[1]DEPURADO!J316</f>
        <v>0</v>
      </c>
      <c r="V322" s="30"/>
      <c r="W322" s="23" t="s">
        <v>44</v>
      </c>
      <c r="X322" s="31">
        <f>+[1]DEPURADO!L316+[1]DEPURADO!M316</f>
        <v>0</v>
      </c>
      <c r="Y322" s="23" t="s">
        <v>44</v>
      </c>
      <c r="Z322" s="31">
        <f t="shared" si="16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17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43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12"/>
        <v>0</v>
      </c>
      <c r="O323" s="28">
        <f t="shared" si="13"/>
        <v>0</v>
      </c>
      <c r="P323" s="24">
        <f>IF([1]DEPURADO!I317&gt;1,0,[1]DEPURADO!B317)</f>
        <v>0</v>
      </c>
      <c r="Q323" s="30">
        <f t="shared" si="14"/>
        <v>0</v>
      </c>
      <c r="R323" s="31">
        <f t="shared" si="15"/>
        <v>0</v>
      </c>
      <c r="S323" s="31">
        <f>+[1]DEPURADO!K317</f>
        <v>0</v>
      </c>
      <c r="T323" s="23" t="s">
        <v>44</v>
      </c>
      <c r="U323" s="31">
        <f>+[1]DEPURADO!J317</f>
        <v>0</v>
      </c>
      <c r="V323" s="30"/>
      <c r="W323" s="23" t="s">
        <v>44</v>
      </c>
      <c r="X323" s="31">
        <f>+[1]DEPURADO!L317+[1]DEPURADO!M317</f>
        <v>0</v>
      </c>
      <c r="Y323" s="23" t="s">
        <v>44</v>
      </c>
      <c r="Z323" s="31">
        <f t="shared" si="16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17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43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12"/>
        <v>0</v>
      </c>
      <c r="O324" s="28">
        <f t="shared" si="13"/>
        <v>0</v>
      </c>
      <c r="P324" s="24">
        <f>IF([1]DEPURADO!I318&gt;1,0,[1]DEPURADO!B318)</f>
        <v>0</v>
      </c>
      <c r="Q324" s="30">
        <f t="shared" si="14"/>
        <v>0</v>
      </c>
      <c r="R324" s="31">
        <f t="shared" si="15"/>
        <v>0</v>
      </c>
      <c r="S324" s="31">
        <f>+[1]DEPURADO!K318</f>
        <v>0</v>
      </c>
      <c r="T324" s="23" t="s">
        <v>44</v>
      </c>
      <c r="U324" s="31">
        <f>+[1]DEPURADO!J318</f>
        <v>0</v>
      </c>
      <c r="V324" s="30"/>
      <c r="W324" s="23" t="s">
        <v>44</v>
      </c>
      <c r="X324" s="31">
        <f>+[1]DEPURADO!L318+[1]DEPURADO!M318</f>
        <v>0</v>
      </c>
      <c r="Y324" s="23" t="s">
        <v>44</v>
      </c>
      <c r="Z324" s="31">
        <f t="shared" si="16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17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43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12"/>
        <v>0</v>
      </c>
      <c r="O325" s="28">
        <f t="shared" si="13"/>
        <v>0</v>
      </c>
      <c r="P325" s="24">
        <f>IF([1]DEPURADO!I319&gt;1,0,[1]DEPURADO!B319)</f>
        <v>0</v>
      </c>
      <c r="Q325" s="30">
        <f t="shared" si="14"/>
        <v>0</v>
      </c>
      <c r="R325" s="31">
        <f t="shared" si="15"/>
        <v>0</v>
      </c>
      <c r="S325" s="31">
        <f>+[1]DEPURADO!K319</f>
        <v>0</v>
      </c>
      <c r="T325" s="23" t="s">
        <v>44</v>
      </c>
      <c r="U325" s="31">
        <f>+[1]DEPURADO!J319</f>
        <v>0</v>
      </c>
      <c r="V325" s="30"/>
      <c r="W325" s="23" t="s">
        <v>44</v>
      </c>
      <c r="X325" s="31">
        <f>+[1]DEPURADO!L319+[1]DEPURADO!M319</f>
        <v>0</v>
      </c>
      <c r="Y325" s="23" t="s">
        <v>44</v>
      </c>
      <c r="Z325" s="31">
        <f t="shared" si="16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17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43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12"/>
        <v>0</v>
      </c>
      <c r="O326" s="28">
        <f t="shared" si="13"/>
        <v>0</v>
      </c>
      <c r="P326" s="24">
        <f>IF([1]DEPURADO!I320&gt;1,0,[1]DEPURADO!B320)</f>
        <v>0</v>
      </c>
      <c r="Q326" s="30">
        <f t="shared" si="14"/>
        <v>0</v>
      </c>
      <c r="R326" s="31">
        <f t="shared" si="15"/>
        <v>0</v>
      </c>
      <c r="S326" s="31">
        <f>+[1]DEPURADO!K320</f>
        <v>0</v>
      </c>
      <c r="T326" s="23" t="s">
        <v>44</v>
      </c>
      <c r="U326" s="31">
        <f>+[1]DEPURADO!J320</f>
        <v>0</v>
      </c>
      <c r="V326" s="30"/>
      <c r="W326" s="23" t="s">
        <v>44</v>
      </c>
      <c r="X326" s="31">
        <f>+[1]DEPURADO!L320+[1]DEPURADO!M320</f>
        <v>0</v>
      </c>
      <c r="Y326" s="23" t="s">
        <v>44</v>
      </c>
      <c r="Z326" s="31">
        <f t="shared" si="16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17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43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12"/>
        <v>0</v>
      </c>
      <c r="O327" s="28">
        <f t="shared" si="13"/>
        <v>0</v>
      </c>
      <c r="P327" s="24">
        <f>IF([1]DEPURADO!I321&gt;1,0,[1]DEPURADO!B321)</f>
        <v>0</v>
      </c>
      <c r="Q327" s="30">
        <f t="shared" si="14"/>
        <v>0</v>
      </c>
      <c r="R327" s="31">
        <f t="shared" si="15"/>
        <v>0</v>
      </c>
      <c r="S327" s="31">
        <f>+[1]DEPURADO!K321</f>
        <v>0</v>
      </c>
      <c r="T327" s="23" t="s">
        <v>44</v>
      </c>
      <c r="U327" s="31">
        <f>+[1]DEPURADO!J321</f>
        <v>0</v>
      </c>
      <c r="V327" s="30"/>
      <c r="W327" s="23" t="s">
        <v>44</v>
      </c>
      <c r="X327" s="31">
        <f>+[1]DEPURADO!L321+[1]DEPURADO!M321</f>
        <v>0</v>
      </c>
      <c r="Y327" s="23" t="s">
        <v>44</v>
      </c>
      <c r="Z327" s="31">
        <f t="shared" si="16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17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43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12"/>
        <v>0</v>
      </c>
      <c r="O328" s="28">
        <f t="shared" si="13"/>
        <v>0</v>
      </c>
      <c r="P328" s="24">
        <f>IF([1]DEPURADO!I322&gt;1,0,[1]DEPURADO!B322)</f>
        <v>0</v>
      </c>
      <c r="Q328" s="30">
        <f t="shared" si="14"/>
        <v>0</v>
      </c>
      <c r="R328" s="31">
        <f t="shared" si="15"/>
        <v>0</v>
      </c>
      <c r="S328" s="31">
        <f>+[1]DEPURADO!K322</f>
        <v>0</v>
      </c>
      <c r="T328" s="23" t="s">
        <v>44</v>
      </c>
      <c r="U328" s="31">
        <f>+[1]DEPURADO!J322</f>
        <v>0</v>
      </c>
      <c r="V328" s="30"/>
      <c r="W328" s="23" t="s">
        <v>44</v>
      </c>
      <c r="X328" s="31">
        <f>+[1]DEPURADO!L322+[1]DEPURADO!M322</f>
        <v>0</v>
      </c>
      <c r="Y328" s="23" t="s">
        <v>44</v>
      </c>
      <c r="Z328" s="31">
        <f t="shared" si="16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17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43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12"/>
        <v>0</v>
      </c>
      <c r="O329" s="28">
        <f t="shared" si="13"/>
        <v>0</v>
      </c>
      <c r="P329" s="24">
        <f>IF([1]DEPURADO!I323&gt;1,0,[1]DEPURADO!B323)</f>
        <v>0</v>
      </c>
      <c r="Q329" s="30">
        <f t="shared" si="14"/>
        <v>0</v>
      </c>
      <c r="R329" s="31">
        <f t="shared" si="15"/>
        <v>0</v>
      </c>
      <c r="S329" s="31">
        <f>+[1]DEPURADO!K323</f>
        <v>0</v>
      </c>
      <c r="T329" s="23" t="s">
        <v>44</v>
      </c>
      <c r="U329" s="31">
        <f>+[1]DEPURADO!J323</f>
        <v>0</v>
      </c>
      <c r="V329" s="30"/>
      <c r="W329" s="23" t="s">
        <v>44</v>
      </c>
      <c r="X329" s="31">
        <f>+[1]DEPURADO!L323+[1]DEPURADO!M323</f>
        <v>0</v>
      </c>
      <c r="Y329" s="23" t="s">
        <v>44</v>
      </c>
      <c r="Z329" s="31">
        <f t="shared" si="16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17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43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18">+SUM(J330:M330)</f>
        <v>0</v>
      </c>
      <c r="O330" s="28">
        <f t="shared" ref="O330:O393" si="19">+G330-I330-N330</f>
        <v>0</v>
      </c>
      <c r="P330" s="24">
        <f>IF([1]DEPURADO!I324&gt;1,0,[1]DEPURADO!B324)</f>
        <v>0</v>
      </c>
      <c r="Q330" s="30">
        <f t="shared" ref="Q330:Q393" si="20">+IF(P330&gt;0,G330,0)</f>
        <v>0</v>
      </c>
      <c r="R330" s="31">
        <f t="shared" ref="R330:R393" si="21">IF(P330=0,G330,0)</f>
        <v>0</v>
      </c>
      <c r="S330" s="31">
        <f>+[1]DEPURADO!K324</f>
        <v>0</v>
      </c>
      <c r="T330" s="23" t="s">
        <v>44</v>
      </c>
      <c r="U330" s="31">
        <f>+[1]DEPURADO!J324</f>
        <v>0</v>
      </c>
      <c r="V330" s="30"/>
      <c r="W330" s="23" t="s">
        <v>44</v>
      </c>
      <c r="X330" s="31">
        <f>+[1]DEPURADO!L324+[1]DEPURADO!M324</f>
        <v>0</v>
      </c>
      <c r="Y330" s="23" t="s">
        <v>44</v>
      </c>
      <c r="Z330" s="31">
        <f t="shared" ref="Z330:Z393" si="22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23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43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18"/>
        <v>0</v>
      </c>
      <c r="O331" s="28">
        <f t="shared" si="19"/>
        <v>0</v>
      </c>
      <c r="P331" s="24">
        <f>IF([1]DEPURADO!I325&gt;1,0,[1]DEPURADO!B325)</f>
        <v>0</v>
      </c>
      <c r="Q331" s="30">
        <f t="shared" si="20"/>
        <v>0</v>
      </c>
      <c r="R331" s="31">
        <f t="shared" si="21"/>
        <v>0</v>
      </c>
      <c r="S331" s="31">
        <f>+[1]DEPURADO!K325</f>
        <v>0</v>
      </c>
      <c r="T331" s="23" t="s">
        <v>44</v>
      </c>
      <c r="U331" s="31">
        <f>+[1]DEPURADO!J325</f>
        <v>0</v>
      </c>
      <c r="V331" s="30"/>
      <c r="W331" s="23" t="s">
        <v>44</v>
      </c>
      <c r="X331" s="31">
        <f>+[1]DEPURADO!L325+[1]DEPURADO!M325</f>
        <v>0</v>
      </c>
      <c r="Y331" s="23" t="s">
        <v>44</v>
      </c>
      <c r="Z331" s="31">
        <f t="shared" si="22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3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43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18"/>
        <v>0</v>
      </c>
      <c r="O332" s="28">
        <f t="shared" si="19"/>
        <v>0</v>
      </c>
      <c r="P332" s="24">
        <f>IF([1]DEPURADO!I326&gt;1,0,[1]DEPURADO!B326)</f>
        <v>0</v>
      </c>
      <c r="Q332" s="30">
        <f t="shared" si="20"/>
        <v>0</v>
      </c>
      <c r="R332" s="31">
        <f t="shared" si="21"/>
        <v>0</v>
      </c>
      <c r="S332" s="31">
        <f>+[1]DEPURADO!K326</f>
        <v>0</v>
      </c>
      <c r="T332" s="23" t="s">
        <v>44</v>
      </c>
      <c r="U332" s="31">
        <f>+[1]DEPURADO!J326</f>
        <v>0</v>
      </c>
      <c r="V332" s="30"/>
      <c r="W332" s="23" t="s">
        <v>44</v>
      </c>
      <c r="X332" s="31">
        <f>+[1]DEPURADO!L326+[1]DEPURADO!M326</f>
        <v>0</v>
      </c>
      <c r="Y332" s="23" t="s">
        <v>44</v>
      </c>
      <c r="Z332" s="31">
        <f t="shared" si="22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3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43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18"/>
        <v>0</v>
      </c>
      <c r="O333" s="28">
        <f t="shared" si="19"/>
        <v>0</v>
      </c>
      <c r="P333" s="24">
        <f>IF([1]DEPURADO!I327&gt;1,0,[1]DEPURADO!B327)</f>
        <v>0</v>
      </c>
      <c r="Q333" s="30">
        <f t="shared" si="20"/>
        <v>0</v>
      </c>
      <c r="R333" s="31">
        <f t="shared" si="21"/>
        <v>0</v>
      </c>
      <c r="S333" s="31">
        <f>+[1]DEPURADO!K327</f>
        <v>0</v>
      </c>
      <c r="T333" s="23" t="s">
        <v>44</v>
      </c>
      <c r="U333" s="31">
        <f>+[1]DEPURADO!J327</f>
        <v>0</v>
      </c>
      <c r="V333" s="30"/>
      <c r="W333" s="23" t="s">
        <v>44</v>
      </c>
      <c r="X333" s="31">
        <f>+[1]DEPURADO!L327+[1]DEPURADO!M327</f>
        <v>0</v>
      </c>
      <c r="Y333" s="23" t="s">
        <v>44</v>
      </c>
      <c r="Z333" s="31">
        <f t="shared" si="22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3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43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18"/>
        <v>0</v>
      </c>
      <c r="O334" s="28">
        <f t="shared" si="19"/>
        <v>0</v>
      </c>
      <c r="P334" s="24">
        <f>IF([1]DEPURADO!I328&gt;1,0,[1]DEPURADO!B328)</f>
        <v>0</v>
      </c>
      <c r="Q334" s="30">
        <f t="shared" si="20"/>
        <v>0</v>
      </c>
      <c r="R334" s="31">
        <f t="shared" si="21"/>
        <v>0</v>
      </c>
      <c r="S334" s="31">
        <f>+[1]DEPURADO!K328</f>
        <v>0</v>
      </c>
      <c r="T334" s="23" t="s">
        <v>44</v>
      </c>
      <c r="U334" s="31">
        <f>+[1]DEPURADO!J328</f>
        <v>0</v>
      </c>
      <c r="V334" s="30"/>
      <c r="W334" s="23" t="s">
        <v>44</v>
      </c>
      <c r="X334" s="31">
        <f>+[1]DEPURADO!L328+[1]DEPURADO!M328</f>
        <v>0</v>
      </c>
      <c r="Y334" s="23" t="s">
        <v>44</v>
      </c>
      <c r="Z334" s="31">
        <f t="shared" si="22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3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43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18"/>
        <v>0</v>
      </c>
      <c r="O335" s="28">
        <f t="shared" si="19"/>
        <v>0</v>
      </c>
      <c r="P335" s="24">
        <f>IF([1]DEPURADO!I329&gt;1,0,[1]DEPURADO!B329)</f>
        <v>0</v>
      </c>
      <c r="Q335" s="30">
        <f t="shared" si="20"/>
        <v>0</v>
      </c>
      <c r="R335" s="31">
        <f t="shared" si="21"/>
        <v>0</v>
      </c>
      <c r="S335" s="31">
        <f>+[1]DEPURADO!K329</f>
        <v>0</v>
      </c>
      <c r="T335" s="23" t="s">
        <v>44</v>
      </c>
      <c r="U335" s="31">
        <f>+[1]DEPURADO!J329</f>
        <v>0</v>
      </c>
      <c r="V335" s="30"/>
      <c r="W335" s="23" t="s">
        <v>44</v>
      </c>
      <c r="X335" s="31">
        <f>+[1]DEPURADO!L329+[1]DEPURADO!M329</f>
        <v>0</v>
      </c>
      <c r="Y335" s="23" t="s">
        <v>44</v>
      </c>
      <c r="Z335" s="31">
        <f t="shared" si="22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3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43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18"/>
        <v>0</v>
      </c>
      <c r="O336" s="28">
        <f t="shared" si="19"/>
        <v>0</v>
      </c>
      <c r="P336" s="24">
        <f>IF([1]DEPURADO!I330&gt;1,0,[1]DEPURADO!B330)</f>
        <v>0</v>
      </c>
      <c r="Q336" s="30">
        <f t="shared" si="20"/>
        <v>0</v>
      </c>
      <c r="R336" s="31">
        <f t="shared" si="21"/>
        <v>0</v>
      </c>
      <c r="S336" s="31">
        <f>+[1]DEPURADO!K330</f>
        <v>0</v>
      </c>
      <c r="T336" s="23" t="s">
        <v>44</v>
      </c>
      <c r="U336" s="31">
        <f>+[1]DEPURADO!J330</f>
        <v>0</v>
      </c>
      <c r="V336" s="30"/>
      <c r="W336" s="23" t="s">
        <v>44</v>
      </c>
      <c r="X336" s="31">
        <f>+[1]DEPURADO!L330+[1]DEPURADO!M330</f>
        <v>0</v>
      </c>
      <c r="Y336" s="23" t="s">
        <v>44</v>
      </c>
      <c r="Z336" s="31">
        <f t="shared" si="22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3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43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18"/>
        <v>0</v>
      </c>
      <c r="O337" s="28">
        <f t="shared" si="19"/>
        <v>0</v>
      </c>
      <c r="P337" s="24">
        <f>IF([1]DEPURADO!I331&gt;1,0,[1]DEPURADO!B331)</f>
        <v>0</v>
      </c>
      <c r="Q337" s="30">
        <f t="shared" si="20"/>
        <v>0</v>
      </c>
      <c r="R337" s="31">
        <f t="shared" si="21"/>
        <v>0</v>
      </c>
      <c r="S337" s="31">
        <f>+[1]DEPURADO!K331</f>
        <v>0</v>
      </c>
      <c r="T337" s="23" t="s">
        <v>44</v>
      </c>
      <c r="U337" s="31">
        <f>+[1]DEPURADO!J331</f>
        <v>0</v>
      </c>
      <c r="V337" s="30"/>
      <c r="W337" s="23" t="s">
        <v>44</v>
      </c>
      <c r="X337" s="31">
        <f>+[1]DEPURADO!L331+[1]DEPURADO!M331</f>
        <v>0</v>
      </c>
      <c r="Y337" s="23" t="s">
        <v>44</v>
      </c>
      <c r="Z337" s="31">
        <f t="shared" si="22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3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43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18"/>
        <v>0</v>
      </c>
      <c r="O338" s="28">
        <f t="shared" si="19"/>
        <v>0</v>
      </c>
      <c r="P338" s="24">
        <f>IF([1]DEPURADO!I332&gt;1,0,[1]DEPURADO!B332)</f>
        <v>0</v>
      </c>
      <c r="Q338" s="30">
        <f t="shared" si="20"/>
        <v>0</v>
      </c>
      <c r="R338" s="31">
        <f t="shared" si="21"/>
        <v>0</v>
      </c>
      <c r="S338" s="31">
        <f>+[1]DEPURADO!K332</f>
        <v>0</v>
      </c>
      <c r="T338" s="23" t="s">
        <v>44</v>
      </c>
      <c r="U338" s="31">
        <f>+[1]DEPURADO!J332</f>
        <v>0</v>
      </c>
      <c r="V338" s="30"/>
      <c r="W338" s="23" t="s">
        <v>44</v>
      </c>
      <c r="X338" s="31">
        <f>+[1]DEPURADO!L332+[1]DEPURADO!M332</f>
        <v>0</v>
      </c>
      <c r="Y338" s="23" t="s">
        <v>44</v>
      </c>
      <c r="Z338" s="31">
        <f t="shared" si="22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3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43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18"/>
        <v>0</v>
      </c>
      <c r="O339" s="28">
        <f t="shared" si="19"/>
        <v>0</v>
      </c>
      <c r="P339" s="24">
        <f>IF([1]DEPURADO!I333&gt;1,0,[1]DEPURADO!B333)</f>
        <v>0</v>
      </c>
      <c r="Q339" s="30">
        <f t="shared" si="20"/>
        <v>0</v>
      </c>
      <c r="R339" s="31">
        <f t="shared" si="21"/>
        <v>0</v>
      </c>
      <c r="S339" s="31">
        <f>+[1]DEPURADO!K333</f>
        <v>0</v>
      </c>
      <c r="T339" s="23" t="s">
        <v>44</v>
      </c>
      <c r="U339" s="31">
        <f>+[1]DEPURADO!J333</f>
        <v>0</v>
      </c>
      <c r="V339" s="30"/>
      <c r="W339" s="23" t="s">
        <v>44</v>
      </c>
      <c r="X339" s="31">
        <f>+[1]DEPURADO!L333+[1]DEPURADO!M333</f>
        <v>0</v>
      </c>
      <c r="Y339" s="23" t="s">
        <v>44</v>
      </c>
      <c r="Z339" s="31">
        <f t="shared" si="22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3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43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18"/>
        <v>0</v>
      </c>
      <c r="O340" s="28">
        <f t="shared" si="19"/>
        <v>0</v>
      </c>
      <c r="P340" s="24">
        <f>IF([1]DEPURADO!I334&gt;1,0,[1]DEPURADO!B334)</f>
        <v>0</v>
      </c>
      <c r="Q340" s="30">
        <f t="shared" si="20"/>
        <v>0</v>
      </c>
      <c r="R340" s="31">
        <f t="shared" si="21"/>
        <v>0</v>
      </c>
      <c r="S340" s="31">
        <f>+[1]DEPURADO!K334</f>
        <v>0</v>
      </c>
      <c r="T340" s="23" t="s">
        <v>44</v>
      </c>
      <c r="U340" s="31">
        <f>+[1]DEPURADO!J334</f>
        <v>0</v>
      </c>
      <c r="V340" s="30"/>
      <c r="W340" s="23" t="s">
        <v>44</v>
      </c>
      <c r="X340" s="31">
        <f>+[1]DEPURADO!L334+[1]DEPURADO!M334</f>
        <v>0</v>
      </c>
      <c r="Y340" s="23" t="s">
        <v>44</v>
      </c>
      <c r="Z340" s="31">
        <f t="shared" si="22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3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43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18"/>
        <v>0</v>
      </c>
      <c r="O341" s="28">
        <f t="shared" si="19"/>
        <v>0</v>
      </c>
      <c r="P341" s="24">
        <f>IF([1]DEPURADO!I335&gt;1,0,[1]DEPURADO!B335)</f>
        <v>0</v>
      </c>
      <c r="Q341" s="30">
        <f t="shared" si="20"/>
        <v>0</v>
      </c>
      <c r="R341" s="31">
        <f t="shared" si="21"/>
        <v>0</v>
      </c>
      <c r="S341" s="31">
        <f>+[1]DEPURADO!K335</f>
        <v>0</v>
      </c>
      <c r="T341" s="23" t="s">
        <v>44</v>
      </c>
      <c r="U341" s="31">
        <f>+[1]DEPURADO!J335</f>
        <v>0</v>
      </c>
      <c r="V341" s="30"/>
      <c r="W341" s="23" t="s">
        <v>44</v>
      </c>
      <c r="X341" s="31">
        <f>+[1]DEPURADO!L335+[1]DEPURADO!M335</f>
        <v>0</v>
      </c>
      <c r="Y341" s="23" t="s">
        <v>44</v>
      </c>
      <c r="Z341" s="31">
        <f t="shared" si="22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3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43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18"/>
        <v>0</v>
      </c>
      <c r="O342" s="28">
        <f t="shared" si="19"/>
        <v>0</v>
      </c>
      <c r="P342" s="24">
        <f>IF([1]DEPURADO!I336&gt;1,0,[1]DEPURADO!B336)</f>
        <v>0</v>
      </c>
      <c r="Q342" s="30">
        <f t="shared" si="20"/>
        <v>0</v>
      </c>
      <c r="R342" s="31">
        <f t="shared" si="21"/>
        <v>0</v>
      </c>
      <c r="S342" s="31">
        <f>+[1]DEPURADO!K336</f>
        <v>0</v>
      </c>
      <c r="T342" s="23" t="s">
        <v>44</v>
      </c>
      <c r="U342" s="31">
        <f>+[1]DEPURADO!J336</f>
        <v>0</v>
      </c>
      <c r="V342" s="30"/>
      <c r="W342" s="23" t="s">
        <v>44</v>
      </c>
      <c r="X342" s="31">
        <f>+[1]DEPURADO!L336+[1]DEPURADO!M336</f>
        <v>0</v>
      </c>
      <c r="Y342" s="23" t="s">
        <v>44</v>
      </c>
      <c r="Z342" s="31">
        <f t="shared" si="22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3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43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18"/>
        <v>0</v>
      </c>
      <c r="O343" s="28">
        <f t="shared" si="19"/>
        <v>0</v>
      </c>
      <c r="P343" s="24">
        <f>IF([1]DEPURADO!I337&gt;1,0,[1]DEPURADO!B337)</f>
        <v>0</v>
      </c>
      <c r="Q343" s="30">
        <f t="shared" si="20"/>
        <v>0</v>
      </c>
      <c r="R343" s="31">
        <f t="shared" si="21"/>
        <v>0</v>
      </c>
      <c r="S343" s="31">
        <f>+[1]DEPURADO!K337</f>
        <v>0</v>
      </c>
      <c r="T343" s="23" t="s">
        <v>44</v>
      </c>
      <c r="U343" s="31">
        <f>+[1]DEPURADO!J337</f>
        <v>0</v>
      </c>
      <c r="V343" s="30"/>
      <c r="W343" s="23" t="s">
        <v>44</v>
      </c>
      <c r="X343" s="31">
        <f>+[1]DEPURADO!L337+[1]DEPURADO!M337</f>
        <v>0</v>
      </c>
      <c r="Y343" s="23" t="s">
        <v>44</v>
      </c>
      <c r="Z343" s="31">
        <f t="shared" si="22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3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43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18"/>
        <v>0</v>
      </c>
      <c r="O344" s="28">
        <f t="shared" si="19"/>
        <v>0</v>
      </c>
      <c r="P344" s="24">
        <f>IF([1]DEPURADO!I338&gt;1,0,[1]DEPURADO!B338)</f>
        <v>0</v>
      </c>
      <c r="Q344" s="30">
        <f t="shared" si="20"/>
        <v>0</v>
      </c>
      <c r="R344" s="31">
        <f t="shared" si="21"/>
        <v>0</v>
      </c>
      <c r="S344" s="31">
        <f>+[1]DEPURADO!K338</f>
        <v>0</v>
      </c>
      <c r="T344" s="23" t="s">
        <v>44</v>
      </c>
      <c r="U344" s="31">
        <f>+[1]DEPURADO!J338</f>
        <v>0</v>
      </c>
      <c r="V344" s="30"/>
      <c r="W344" s="23" t="s">
        <v>44</v>
      </c>
      <c r="X344" s="31">
        <f>+[1]DEPURADO!L338+[1]DEPURADO!M338</f>
        <v>0</v>
      </c>
      <c r="Y344" s="23" t="s">
        <v>44</v>
      </c>
      <c r="Z344" s="31">
        <f t="shared" si="22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3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43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18"/>
        <v>0</v>
      </c>
      <c r="O345" s="28">
        <f t="shared" si="19"/>
        <v>0</v>
      </c>
      <c r="P345" s="24">
        <f>IF([1]DEPURADO!I339&gt;1,0,[1]DEPURADO!B339)</f>
        <v>0</v>
      </c>
      <c r="Q345" s="30">
        <f t="shared" si="20"/>
        <v>0</v>
      </c>
      <c r="R345" s="31">
        <f t="shared" si="21"/>
        <v>0</v>
      </c>
      <c r="S345" s="31">
        <f>+[1]DEPURADO!K339</f>
        <v>0</v>
      </c>
      <c r="T345" s="23" t="s">
        <v>44</v>
      </c>
      <c r="U345" s="31">
        <f>+[1]DEPURADO!J339</f>
        <v>0</v>
      </c>
      <c r="V345" s="30"/>
      <c r="W345" s="23" t="s">
        <v>44</v>
      </c>
      <c r="X345" s="31">
        <f>+[1]DEPURADO!L339+[1]DEPURADO!M339</f>
        <v>0</v>
      </c>
      <c r="Y345" s="23" t="s">
        <v>44</v>
      </c>
      <c r="Z345" s="31">
        <f t="shared" si="22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3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43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18"/>
        <v>0</v>
      </c>
      <c r="O346" s="28">
        <f t="shared" si="19"/>
        <v>0</v>
      </c>
      <c r="P346" s="24">
        <f>IF([1]DEPURADO!I340&gt;1,0,[1]DEPURADO!B340)</f>
        <v>0</v>
      </c>
      <c r="Q346" s="30">
        <f t="shared" si="20"/>
        <v>0</v>
      </c>
      <c r="R346" s="31">
        <f t="shared" si="21"/>
        <v>0</v>
      </c>
      <c r="S346" s="31">
        <f>+[1]DEPURADO!K340</f>
        <v>0</v>
      </c>
      <c r="T346" s="23" t="s">
        <v>44</v>
      </c>
      <c r="U346" s="31">
        <f>+[1]DEPURADO!J340</f>
        <v>0</v>
      </c>
      <c r="V346" s="30"/>
      <c r="W346" s="23" t="s">
        <v>44</v>
      </c>
      <c r="X346" s="31">
        <f>+[1]DEPURADO!L340+[1]DEPURADO!M340</f>
        <v>0</v>
      </c>
      <c r="Y346" s="23" t="s">
        <v>44</v>
      </c>
      <c r="Z346" s="31">
        <f t="shared" si="22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3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43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18"/>
        <v>0</v>
      </c>
      <c r="O347" s="28">
        <f t="shared" si="19"/>
        <v>0</v>
      </c>
      <c r="P347" s="24">
        <f>IF([1]DEPURADO!I341&gt;1,0,[1]DEPURADO!B341)</f>
        <v>0</v>
      </c>
      <c r="Q347" s="30">
        <f t="shared" si="20"/>
        <v>0</v>
      </c>
      <c r="R347" s="31">
        <f t="shared" si="21"/>
        <v>0</v>
      </c>
      <c r="S347" s="31">
        <f>+[1]DEPURADO!K341</f>
        <v>0</v>
      </c>
      <c r="T347" s="23" t="s">
        <v>44</v>
      </c>
      <c r="U347" s="31">
        <f>+[1]DEPURADO!J341</f>
        <v>0</v>
      </c>
      <c r="V347" s="30"/>
      <c r="W347" s="23" t="s">
        <v>44</v>
      </c>
      <c r="X347" s="31">
        <f>+[1]DEPURADO!L341+[1]DEPURADO!M341</f>
        <v>0</v>
      </c>
      <c r="Y347" s="23" t="s">
        <v>44</v>
      </c>
      <c r="Z347" s="31">
        <f t="shared" si="22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3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43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18"/>
        <v>0</v>
      </c>
      <c r="O348" s="28">
        <f t="shared" si="19"/>
        <v>0</v>
      </c>
      <c r="P348" s="24">
        <f>IF([1]DEPURADO!I342&gt;1,0,[1]DEPURADO!B342)</f>
        <v>0</v>
      </c>
      <c r="Q348" s="30">
        <f t="shared" si="20"/>
        <v>0</v>
      </c>
      <c r="R348" s="31">
        <f t="shared" si="21"/>
        <v>0</v>
      </c>
      <c r="S348" s="31">
        <f>+[1]DEPURADO!K342</f>
        <v>0</v>
      </c>
      <c r="T348" s="23" t="s">
        <v>44</v>
      </c>
      <c r="U348" s="31">
        <f>+[1]DEPURADO!J342</f>
        <v>0</v>
      </c>
      <c r="V348" s="30"/>
      <c r="W348" s="23" t="s">
        <v>44</v>
      </c>
      <c r="X348" s="31">
        <f>+[1]DEPURADO!L342+[1]DEPURADO!M342</f>
        <v>0</v>
      </c>
      <c r="Y348" s="23" t="s">
        <v>44</v>
      </c>
      <c r="Z348" s="31">
        <f t="shared" si="22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3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43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18"/>
        <v>0</v>
      </c>
      <c r="O349" s="28">
        <f t="shared" si="19"/>
        <v>0</v>
      </c>
      <c r="P349" s="24">
        <f>IF([1]DEPURADO!I343&gt;1,0,[1]DEPURADO!B343)</f>
        <v>0</v>
      </c>
      <c r="Q349" s="30">
        <f t="shared" si="20"/>
        <v>0</v>
      </c>
      <c r="R349" s="31">
        <f t="shared" si="21"/>
        <v>0</v>
      </c>
      <c r="S349" s="31">
        <f>+[1]DEPURADO!K343</f>
        <v>0</v>
      </c>
      <c r="T349" s="23" t="s">
        <v>44</v>
      </c>
      <c r="U349" s="31">
        <f>+[1]DEPURADO!J343</f>
        <v>0</v>
      </c>
      <c r="V349" s="30"/>
      <c r="W349" s="23" t="s">
        <v>44</v>
      </c>
      <c r="X349" s="31">
        <f>+[1]DEPURADO!L343+[1]DEPURADO!M343</f>
        <v>0</v>
      </c>
      <c r="Y349" s="23" t="s">
        <v>44</v>
      </c>
      <c r="Z349" s="31">
        <f t="shared" si="22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3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43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18"/>
        <v>0</v>
      </c>
      <c r="O350" s="28">
        <f t="shared" si="19"/>
        <v>0</v>
      </c>
      <c r="P350" s="24">
        <f>IF([1]DEPURADO!I344&gt;1,0,[1]DEPURADO!B344)</f>
        <v>0</v>
      </c>
      <c r="Q350" s="30">
        <f t="shared" si="20"/>
        <v>0</v>
      </c>
      <c r="R350" s="31">
        <f t="shared" si="21"/>
        <v>0</v>
      </c>
      <c r="S350" s="31">
        <f>+[1]DEPURADO!K344</f>
        <v>0</v>
      </c>
      <c r="T350" s="23" t="s">
        <v>44</v>
      </c>
      <c r="U350" s="31">
        <f>+[1]DEPURADO!J344</f>
        <v>0</v>
      </c>
      <c r="V350" s="30"/>
      <c r="W350" s="23" t="s">
        <v>44</v>
      </c>
      <c r="X350" s="31">
        <f>+[1]DEPURADO!L344+[1]DEPURADO!M344</f>
        <v>0</v>
      </c>
      <c r="Y350" s="23" t="s">
        <v>44</v>
      </c>
      <c r="Z350" s="31">
        <f t="shared" si="22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23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43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18"/>
        <v>0</v>
      </c>
      <c r="O351" s="28">
        <f t="shared" si="19"/>
        <v>0</v>
      </c>
      <c r="P351" s="24">
        <f>IF([1]DEPURADO!I345&gt;1,0,[1]DEPURADO!B345)</f>
        <v>0</v>
      </c>
      <c r="Q351" s="30">
        <f t="shared" si="20"/>
        <v>0</v>
      </c>
      <c r="R351" s="31">
        <f t="shared" si="21"/>
        <v>0</v>
      </c>
      <c r="S351" s="31">
        <f>+[1]DEPURADO!K345</f>
        <v>0</v>
      </c>
      <c r="T351" s="23" t="s">
        <v>44</v>
      </c>
      <c r="U351" s="31">
        <f>+[1]DEPURADO!J345</f>
        <v>0</v>
      </c>
      <c r="V351" s="30"/>
      <c r="W351" s="23" t="s">
        <v>44</v>
      </c>
      <c r="X351" s="31">
        <f>+[1]DEPURADO!L345+[1]DEPURADO!M345</f>
        <v>0</v>
      </c>
      <c r="Y351" s="23" t="s">
        <v>44</v>
      </c>
      <c r="Z351" s="31">
        <f t="shared" si="22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23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43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18"/>
        <v>0</v>
      </c>
      <c r="O352" s="28">
        <f t="shared" si="19"/>
        <v>0</v>
      </c>
      <c r="P352" s="24">
        <f>IF([1]DEPURADO!I346&gt;1,0,[1]DEPURADO!B346)</f>
        <v>0</v>
      </c>
      <c r="Q352" s="30">
        <f t="shared" si="20"/>
        <v>0</v>
      </c>
      <c r="R352" s="31">
        <f t="shared" si="21"/>
        <v>0</v>
      </c>
      <c r="S352" s="31">
        <f>+[1]DEPURADO!K346</f>
        <v>0</v>
      </c>
      <c r="T352" s="23" t="s">
        <v>44</v>
      </c>
      <c r="U352" s="31">
        <f>+[1]DEPURADO!J346</f>
        <v>0</v>
      </c>
      <c r="V352" s="30"/>
      <c r="W352" s="23" t="s">
        <v>44</v>
      </c>
      <c r="X352" s="31">
        <f>+[1]DEPURADO!L346+[1]DEPURADO!M346</f>
        <v>0</v>
      </c>
      <c r="Y352" s="23" t="s">
        <v>44</v>
      </c>
      <c r="Z352" s="31">
        <f t="shared" si="22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23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43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18"/>
        <v>0</v>
      </c>
      <c r="O353" s="28">
        <f t="shared" si="19"/>
        <v>0</v>
      </c>
      <c r="P353" s="24">
        <f>IF([1]DEPURADO!I347&gt;1,0,[1]DEPURADO!B347)</f>
        <v>0</v>
      </c>
      <c r="Q353" s="30">
        <f t="shared" si="20"/>
        <v>0</v>
      </c>
      <c r="R353" s="31">
        <f t="shared" si="21"/>
        <v>0</v>
      </c>
      <c r="S353" s="31">
        <f>+[1]DEPURADO!K347</f>
        <v>0</v>
      </c>
      <c r="T353" s="23" t="s">
        <v>44</v>
      </c>
      <c r="U353" s="31">
        <f>+[1]DEPURADO!J347</f>
        <v>0</v>
      </c>
      <c r="V353" s="30"/>
      <c r="W353" s="23" t="s">
        <v>44</v>
      </c>
      <c r="X353" s="31">
        <f>+[1]DEPURADO!L347+[1]DEPURADO!M347</f>
        <v>0</v>
      </c>
      <c r="Y353" s="23" t="s">
        <v>44</v>
      </c>
      <c r="Z353" s="31">
        <f t="shared" si="22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23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43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18"/>
        <v>0</v>
      </c>
      <c r="O354" s="28">
        <f t="shared" si="19"/>
        <v>0</v>
      </c>
      <c r="P354" s="24">
        <f>IF([1]DEPURADO!I348&gt;1,0,[1]DEPURADO!B348)</f>
        <v>0</v>
      </c>
      <c r="Q354" s="30">
        <f t="shared" si="20"/>
        <v>0</v>
      </c>
      <c r="R354" s="31">
        <f t="shared" si="21"/>
        <v>0</v>
      </c>
      <c r="S354" s="31">
        <f>+[1]DEPURADO!K348</f>
        <v>0</v>
      </c>
      <c r="T354" s="23" t="s">
        <v>44</v>
      </c>
      <c r="U354" s="31">
        <f>+[1]DEPURADO!J348</f>
        <v>0</v>
      </c>
      <c r="V354" s="30"/>
      <c r="W354" s="23" t="s">
        <v>44</v>
      </c>
      <c r="X354" s="31">
        <f>+[1]DEPURADO!L348+[1]DEPURADO!M348</f>
        <v>0</v>
      </c>
      <c r="Y354" s="23" t="s">
        <v>44</v>
      </c>
      <c r="Z354" s="31">
        <f t="shared" si="22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23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43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18"/>
        <v>0</v>
      </c>
      <c r="O355" s="28">
        <f t="shared" si="19"/>
        <v>0</v>
      </c>
      <c r="P355" s="24">
        <f>IF([1]DEPURADO!I349&gt;1,0,[1]DEPURADO!B349)</f>
        <v>0</v>
      </c>
      <c r="Q355" s="30">
        <f t="shared" si="20"/>
        <v>0</v>
      </c>
      <c r="R355" s="31">
        <f t="shared" si="21"/>
        <v>0</v>
      </c>
      <c r="S355" s="31">
        <f>+[1]DEPURADO!K349</f>
        <v>0</v>
      </c>
      <c r="T355" s="23" t="s">
        <v>44</v>
      </c>
      <c r="U355" s="31">
        <f>+[1]DEPURADO!J349</f>
        <v>0</v>
      </c>
      <c r="V355" s="30"/>
      <c r="W355" s="23" t="s">
        <v>44</v>
      </c>
      <c r="X355" s="31">
        <f>+[1]DEPURADO!L349+[1]DEPURADO!M349</f>
        <v>0</v>
      </c>
      <c r="Y355" s="23" t="s">
        <v>44</v>
      </c>
      <c r="Z355" s="31">
        <f t="shared" si="22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23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43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18"/>
        <v>0</v>
      </c>
      <c r="O356" s="28">
        <f t="shared" si="19"/>
        <v>0</v>
      </c>
      <c r="P356" s="24">
        <f>IF([1]DEPURADO!I350&gt;1,0,[1]DEPURADO!B350)</f>
        <v>0</v>
      </c>
      <c r="Q356" s="30">
        <f t="shared" si="20"/>
        <v>0</v>
      </c>
      <c r="R356" s="31">
        <f t="shared" si="21"/>
        <v>0</v>
      </c>
      <c r="S356" s="31">
        <f>+[1]DEPURADO!K350</f>
        <v>0</v>
      </c>
      <c r="T356" s="23" t="s">
        <v>44</v>
      </c>
      <c r="U356" s="31">
        <f>+[1]DEPURADO!J350</f>
        <v>0</v>
      </c>
      <c r="V356" s="30"/>
      <c r="W356" s="23" t="s">
        <v>44</v>
      </c>
      <c r="X356" s="31">
        <f>+[1]DEPURADO!L350+[1]DEPURADO!M350</f>
        <v>0</v>
      </c>
      <c r="Y356" s="23" t="s">
        <v>44</v>
      </c>
      <c r="Z356" s="31">
        <f t="shared" si="22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23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43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18"/>
        <v>0</v>
      </c>
      <c r="O357" s="28">
        <f t="shared" si="19"/>
        <v>0</v>
      </c>
      <c r="P357" s="24">
        <f>IF([1]DEPURADO!I351&gt;1,0,[1]DEPURADO!B351)</f>
        <v>0</v>
      </c>
      <c r="Q357" s="30">
        <f t="shared" si="20"/>
        <v>0</v>
      </c>
      <c r="R357" s="31">
        <f t="shared" si="21"/>
        <v>0</v>
      </c>
      <c r="S357" s="31">
        <f>+[1]DEPURADO!K351</f>
        <v>0</v>
      </c>
      <c r="T357" s="23" t="s">
        <v>44</v>
      </c>
      <c r="U357" s="31">
        <f>+[1]DEPURADO!J351</f>
        <v>0</v>
      </c>
      <c r="V357" s="30"/>
      <c r="W357" s="23" t="s">
        <v>44</v>
      </c>
      <c r="X357" s="31">
        <f>+[1]DEPURADO!L351+[1]DEPURADO!M351</f>
        <v>0</v>
      </c>
      <c r="Y357" s="23" t="s">
        <v>44</v>
      </c>
      <c r="Z357" s="31">
        <f t="shared" si="22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23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43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18"/>
        <v>0</v>
      </c>
      <c r="O358" s="28">
        <f t="shared" si="19"/>
        <v>0</v>
      </c>
      <c r="P358" s="24">
        <f>IF([1]DEPURADO!I352&gt;1,0,[1]DEPURADO!B352)</f>
        <v>0</v>
      </c>
      <c r="Q358" s="30">
        <f t="shared" si="20"/>
        <v>0</v>
      </c>
      <c r="R358" s="31">
        <f t="shared" si="21"/>
        <v>0</v>
      </c>
      <c r="S358" s="31">
        <f>+[1]DEPURADO!K352</f>
        <v>0</v>
      </c>
      <c r="T358" s="23" t="s">
        <v>44</v>
      </c>
      <c r="U358" s="31">
        <f>+[1]DEPURADO!J352</f>
        <v>0</v>
      </c>
      <c r="V358" s="30"/>
      <c r="W358" s="23" t="s">
        <v>44</v>
      </c>
      <c r="X358" s="31">
        <f>+[1]DEPURADO!L352+[1]DEPURADO!M352</f>
        <v>0</v>
      </c>
      <c r="Y358" s="23" t="s">
        <v>44</v>
      </c>
      <c r="Z358" s="31">
        <f t="shared" si="22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23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43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18"/>
        <v>0</v>
      </c>
      <c r="O359" s="28">
        <f t="shared" si="19"/>
        <v>0</v>
      </c>
      <c r="P359" s="24">
        <f>IF([1]DEPURADO!I353&gt;1,0,[1]DEPURADO!B353)</f>
        <v>0</v>
      </c>
      <c r="Q359" s="30">
        <f t="shared" si="20"/>
        <v>0</v>
      </c>
      <c r="R359" s="31">
        <f t="shared" si="21"/>
        <v>0</v>
      </c>
      <c r="S359" s="31">
        <f>+[1]DEPURADO!K353</f>
        <v>0</v>
      </c>
      <c r="T359" s="23" t="s">
        <v>44</v>
      </c>
      <c r="U359" s="31">
        <f>+[1]DEPURADO!J353</f>
        <v>0</v>
      </c>
      <c r="V359" s="30"/>
      <c r="W359" s="23" t="s">
        <v>44</v>
      </c>
      <c r="X359" s="31">
        <f>+[1]DEPURADO!L353+[1]DEPURADO!M353</f>
        <v>0</v>
      </c>
      <c r="Y359" s="23" t="s">
        <v>44</v>
      </c>
      <c r="Z359" s="31">
        <f t="shared" si="22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23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43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18"/>
        <v>0</v>
      </c>
      <c r="O360" s="28">
        <f t="shared" si="19"/>
        <v>0</v>
      </c>
      <c r="P360" s="24">
        <f>IF([1]DEPURADO!I354&gt;1,0,[1]DEPURADO!B354)</f>
        <v>0</v>
      </c>
      <c r="Q360" s="30">
        <f t="shared" si="20"/>
        <v>0</v>
      </c>
      <c r="R360" s="31">
        <f t="shared" si="21"/>
        <v>0</v>
      </c>
      <c r="S360" s="31">
        <f>+[1]DEPURADO!K354</f>
        <v>0</v>
      </c>
      <c r="T360" s="23" t="s">
        <v>44</v>
      </c>
      <c r="U360" s="31">
        <f>+[1]DEPURADO!J354</f>
        <v>0</v>
      </c>
      <c r="V360" s="30"/>
      <c r="W360" s="23" t="s">
        <v>44</v>
      </c>
      <c r="X360" s="31">
        <f>+[1]DEPURADO!L354+[1]DEPURADO!M354</f>
        <v>0</v>
      </c>
      <c r="Y360" s="23" t="s">
        <v>44</v>
      </c>
      <c r="Z360" s="31">
        <f t="shared" si="22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23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43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18"/>
        <v>0</v>
      </c>
      <c r="O361" s="28">
        <f t="shared" si="19"/>
        <v>0</v>
      </c>
      <c r="P361" s="24">
        <f>IF([1]DEPURADO!I355&gt;1,0,[1]DEPURADO!B355)</f>
        <v>0</v>
      </c>
      <c r="Q361" s="30">
        <f t="shared" si="20"/>
        <v>0</v>
      </c>
      <c r="R361" s="31">
        <f t="shared" si="21"/>
        <v>0</v>
      </c>
      <c r="S361" s="31">
        <f>+[1]DEPURADO!K355</f>
        <v>0</v>
      </c>
      <c r="T361" s="23" t="s">
        <v>44</v>
      </c>
      <c r="U361" s="31">
        <f>+[1]DEPURADO!J355</f>
        <v>0</v>
      </c>
      <c r="V361" s="30"/>
      <c r="W361" s="23" t="s">
        <v>44</v>
      </c>
      <c r="X361" s="31">
        <f>+[1]DEPURADO!L355+[1]DEPURADO!M355</f>
        <v>0</v>
      </c>
      <c r="Y361" s="23" t="s">
        <v>44</v>
      </c>
      <c r="Z361" s="31">
        <f t="shared" si="22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23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43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18"/>
        <v>0</v>
      </c>
      <c r="O362" s="28">
        <f t="shared" si="19"/>
        <v>0</v>
      </c>
      <c r="P362" s="24">
        <f>IF([1]DEPURADO!I356&gt;1,0,[1]DEPURADO!B356)</f>
        <v>0</v>
      </c>
      <c r="Q362" s="30">
        <f t="shared" si="20"/>
        <v>0</v>
      </c>
      <c r="R362" s="31">
        <f t="shared" si="21"/>
        <v>0</v>
      </c>
      <c r="S362" s="31">
        <f>+[1]DEPURADO!K356</f>
        <v>0</v>
      </c>
      <c r="T362" s="23" t="s">
        <v>44</v>
      </c>
      <c r="U362" s="31">
        <f>+[1]DEPURADO!J356</f>
        <v>0</v>
      </c>
      <c r="V362" s="30"/>
      <c r="W362" s="23" t="s">
        <v>44</v>
      </c>
      <c r="X362" s="31">
        <f>+[1]DEPURADO!L356+[1]DEPURADO!M356</f>
        <v>0</v>
      </c>
      <c r="Y362" s="23" t="s">
        <v>44</v>
      </c>
      <c r="Z362" s="31">
        <f t="shared" si="22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23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43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18"/>
        <v>0</v>
      </c>
      <c r="O363" s="28">
        <f t="shared" si="19"/>
        <v>0</v>
      </c>
      <c r="P363" s="24">
        <f>IF([1]DEPURADO!I357&gt;1,0,[1]DEPURADO!B357)</f>
        <v>0</v>
      </c>
      <c r="Q363" s="30">
        <f t="shared" si="20"/>
        <v>0</v>
      </c>
      <c r="R363" s="31">
        <f t="shared" si="21"/>
        <v>0</v>
      </c>
      <c r="S363" s="31">
        <f>+[1]DEPURADO!K357</f>
        <v>0</v>
      </c>
      <c r="T363" s="23" t="s">
        <v>44</v>
      </c>
      <c r="U363" s="31">
        <f>+[1]DEPURADO!J357</f>
        <v>0</v>
      </c>
      <c r="V363" s="30"/>
      <c r="W363" s="23" t="s">
        <v>44</v>
      </c>
      <c r="X363" s="31">
        <f>+[1]DEPURADO!L357+[1]DEPURADO!M357</f>
        <v>0</v>
      </c>
      <c r="Y363" s="23" t="s">
        <v>44</v>
      </c>
      <c r="Z363" s="31">
        <f t="shared" si="22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23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43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18"/>
        <v>0</v>
      </c>
      <c r="O364" s="28">
        <f t="shared" si="19"/>
        <v>0</v>
      </c>
      <c r="P364" s="24">
        <f>IF([1]DEPURADO!I358&gt;1,0,[1]DEPURADO!B358)</f>
        <v>0</v>
      </c>
      <c r="Q364" s="30">
        <f t="shared" si="20"/>
        <v>0</v>
      </c>
      <c r="R364" s="31">
        <f t="shared" si="21"/>
        <v>0</v>
      </c>
      <c r="S364" s="31">
        <f>+[1]DEPURADO!K358</f>
        <v>0</v>
      </c>
      <c r="T364" s="23" t="s">
        <v>44</v>
      </c>
      <c r="U364" s="31">
        <f>+[1]DEPURADO!J358</f>
        <v>0</v>
      </c>
      <c r="V364" s="30"/>
      <c r="W364" s="23" t="s">
        <v>44</v>
      </c>
      <c r="X364" s="31">
        <f>+[1]DEPURADO!L358+[1]DEPURADO!M358</f>
        <v>0</v>
      </c>
      <c r="Y364" s="23" t="s">
        <v>44</v>
      </c>
      <c r="Z364" s="31">
        <f t="shared" si="22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23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43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18"/>
        <v>0</v>
      </c>
      <c r="O365" s="28">
        <f t="shared" si="19"/>
        <v>0</v>
      </c>
      <c r="P365" s="24">
        <f>IF([1]DEPURADO!I359&gt;1,0,[1]DEPURADO!B359)</f>
        <v>0</v>
      </c>
      <c r="Q365" s="30">
        <f t="shared" si="20"/>
        <v>0</v>
      </c>
      <c r="R365" s="31">
        <f t="shared" si="21"/>
        <v>0</v>
      </c>
      <c r="S365" s="31">
        <f>+[1]DEPURADO!K359</f>
        <v>0</v>
      </c>
      <c r="T365" s="23" t="s">
        <v>44</v>
      </c>
      <c r="U365" s="31">
        <f>+[1]DEPURADO!J359</f>
        <v>0</v>
      </c>
      <c r="V365" s="30"/>
      <c r="W365" s="23" t="s">
        <v>44</v>
      </c>
      <c r="X365" s="31">
        <f>+[1]DEPURADO!L359+[1]DEPURADO!M359</f>
        <v>0</v>
      </c>
      <c r="Y365" s="23" t="s">
        <v>44</v>
      </c>
      <c r="Z365" s="31">
        <f t="shared" si="22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23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43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18"/>
        <v>0</v>
      </c>
      <c r="O366" s="28">
        <f t="shared" si="19"/>
        <v>0</v>
      </c>
      <c r="P366" s="24">
        <f>IF([1]DEPURADO!I360&gt;1,0,[1]DEPURADO!B360)</f>
        <v>0</v>
      </c>
      <c r="Q366" s="30">
        <f t="shared" si="20"/>
        <v>0</v>
      </c>
      <c r="R366" s="31">
        <f t="shared" si="21"/>
        <v>0</v>
      </c>
      <c r="S366" s="31">
        <f>+[1]DEPURADO!K360</f>
        <v>0</v>
      </c>
      <c r="T366" s="23" t="s">
        <v>44</v>
      </c>
      <c r="U366" s="31">
        <f>+[1]DEPURADO!J360</f>
        <v>0</v>
      </c>
      <c r="V366" s="30"/>
      <c r="W366" s="23" t="s">
        <v>44</v>
      </c>
      <c r="X366" s="31">
        <f>+[1]DEPURADO!L360+[1]DEPURADO!M360</f>
        <v>0</v>
      </c>
      <c r="Y366" s="23" t="s">
        <v>44</v>
      </c>
      <c r="Z366" s="31">
        <f t="shared" si="22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23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43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18"/>
        <v>0</v>
      </c>
      <c r="O367" s="28">
        <f t="shared" si="19"/>
        <v>0</v>
      </c>
      <c r="P367" s="24">
        <f>IF([1]DEPURADO!I361&gt;1,0,[1]DEPURADO!B361)</f>
        <v>0</v>
      </c>
      <c r="Q367" s="30">
        <f t="shared" si="20"/>
        <v>0</v>
      </c>
      <c r="R367" s="31">
        <f t="shared" si="21"/>
        <v>0</v>
      </c>
      <c r="S367" s="31">
        <f>+[1]DEPURADO!K361</f>
        <v>0</v>
      </c>
      <c r="T367" s="23" t="s">
        <v>44</v>
      </c>
      <c r="U367" s="31">
        <f>+[1]DEPURADO!J361</f>
        <v>0</v>
      </c>
      <c r="V367" s="30"/>
      <c r="W367" s="23" t="s">
        <v>44</v>
      </c>
      <c r="X367" s="31">
        <f>+[1]DEPURADO!L361+[1]DEPURADO!M361</f>
        <v>0</v>
      </c>
      <c r="Y367" s="23" t="s">
        <v>44</v>
      </c>
      <c r="Z367" s="31">
        <f t="shared" si="22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23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43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18"/>
        <v>0</v>
      </c>
      <c r="O368" s="28">
        <f t="shared" si="19"/>
        <v>0</v>
      </c>
      <c r="P368" s="24">
        <f>IF([1]DEPURADO!I362&gt;1,0,[1]DEPURADO!B362)</f>
        <v>0</v>
      </c>
      <c r="Q368" s="30">
        <f t="shared" si="20"/>
        <v>0</v>
      </c>
      <c r="R368" s="31">
        <f t="shared" si="21"/>
        <v>0</v>
      </c>
      <c r="S368" s="31">
        <f>+[1]DEPURADO!K362</f>
        <v>0</v>
      </c>
      <c r="T368" s="23" t="s">
        <v>44</v>
      </c>
      <c r="U368" s="31">
        <f>+[1]DEPURADO!J362</f>
        <v>0</v>
      </c>
      <c r="V368" s="30"/>
      <c r="W368" s="23" t="s">
        <v>44</v>
      </c>
      <c r="X368" s="31">
        <f>+[1]DEPURADO!L362+[1]DEPURADO!M362</f>
        <v>0</v>
      </c>
      <c r="Y368" s="23" t="s">
        <v>44</v>
      </c>
      <c r="Z368" s="31">
        <f t="shared" si="22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23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43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18"/>
        <v>0</v>
      </c>
      <c r="O369" s="28">
        <f t="shared" si="19"/>
        <v>0</v>
      </c>
      <c r="P369" s="24">
        <f>IF([1]DEPURADO!I363&gt;1,0,[1]DEPURADO!B363)</f>
        <v>0</v>
      </c>
      <c r="Q369" s="30">
        <f t="shared" si="20"/>
        <v>0</v>
      </c>
      <c r="R369" s="31">
        <f t="shared" si="21"/>
        <v>0</v>
      </c>
      <c r="S369" s="31">
        <f>+[1]DEPURADO!K363</f>
        <v>0</v>
      </c>
      <c r="T369" s="23" t="s">
        <v>44</v>
      </c>
      <c r="U369" s="31">
        <f>+[1]DEPURADO!J363</f>
        <v>0</v>
      </c>
      <c r="V369" s="30"/>
      <c r="W369" s="23" t="s">
        <v>44</v>
      </c>
      <c r="X369" s="31">
        <f>+[1]DEPURADO!L363+[1]DEPURADO!M363</f>
        <v>0</v>
      </c>
      <c r="Y369" s="23" t="s">
        <v>44</v>
      </c>
      <c r="Z369" s="31">
        <f t="shared" si="22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23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43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18"/>
        <v>0</v>
      </c>
      <c r="O370" s="28">
        <f t="shared" si="19"/>
        <v>0</v>
      </c>
      <c r="P370" s="24">
        <f>IF([1]DEPURADO!I364&gt;1,0,[1]DEPURADO!B364)</f>
        <v>0</v>
      </c>
      <c r="Q370" s="30">
        <f t="shared" si="20"/>
        <v>0</v>
      </c>
      <c r="R370" s="31">
        <f t="shared" si="21"/>
        <v>0</v>
      </c>
      <c r="S370" s="31">
        <f>+[1]DEPURADO!K364</f>
        <v>0</v>
      </c>
      <c r="T370" s="23" t="s">
        <v>44</v>
      </c>
      <c r="U370" s="31">
        <f>+[1]DEPURADO!J364</f>
        <v>0</v>
      </c>
      <c r="V370" s="30"/>
      <c r="W370" s="23" t="s">
        <v>44</v>
      </c>
      <c r="X370" s="31">
        <f>+[1]DEPURADO!L364+[1]DEPURADO!M364</f>
        <v>0</v>
      </c>
      <c r="Y370" s="23" t="s">
        <v>44</v>
      </c>
      <c r="Z370" s="31">
        <f t="shared" si="22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23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43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18"/>
        <v>0</v>
      </c>
      <c r="O371" s="28">
        <f t="shared" si="19"/>
        <v>0</v>
      </c>
      <c r="P371" s="24">
        <f>IF([1]DEPURADO!I365&gt;1,0,[1]DEPURADO!B365)</f>
        <v>0</v>
      </c>
      <c r="Q371" s="30">
        <f t="shared" si="20"/>
        <v>0</v>
      </c>
      <c r="R371" s="31">
        <f t="shared" si="21"/>
        <v>0</v>
      </c>
      <c r="S371" s="31">
        <f>+[1]DEPURADO!K365</f>
        <v>0</v>
      </c>
      <c r="T371" s="23" t="s">
        <v>44</v>
      </c>
      <c r="U371" s="31">
        <f>+[1]DEPURADO!J365</f>
        <v>0</v>
      </c>
      <c r="V371" s="30"/>
      <c r="W371" s="23" t="s">
        <v>44</v>
      </c>
      <c r="X371" s="31">
        <f>+[1]DEPURADO!L365+[1]DEPURADO!M365</f>
        <v>0</v>
      </c>
      <c r="Y371" s="23" t="s">
        <v>44</v>
      </c>
      <c r="Z371" s="31">
        <f t="shared" si="22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23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43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18"/>
        <v>0</v>
      </c>
      <c r="O372" s="28">
        <f t="shared" si="19"/>
        <v>0</v>
      </c>
      <c r="P372" s="24">
        <f>IF([1]DEPURADO!I366&gt;1,0,[1]DEPURADO!B366)</f>
        <v>0</v>
      </c>
      <c r="Q372" s="30">
        <f t="shared" si="20"/>
        <v>0</v>
      </c>
      <c r="R372" s="31">
        <f t="shared" si="21"/>
        <v>0</v>
      </c>
      <c r="S372" s="31">
        <f>+[1]DEPURADO!K366</f>
        <v>0</v>
      </c>
      <c r="T372" s="23" t="s">
        <v>44</v>
      </c>
      <c r="U372" s="31">
        <f>+[1]DEPURADO!J366</f>
        <v>0</v>
      </c>
      <c r="V372" s="30"/>
      <c r="W372" s="23" t="s">
        <v>44</v>
      </c>
      <c r="X372" s="31">
        <f>+[1]DEPURADO!L366+[1]DEPURADO!M366</f>
        <v>0</v>
      </c>
      <c r="Y372" s="23" t="s">
        <v>44</v>
      </c>
      <c r="Z372" s="31">
        <f t="shared" si="22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23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43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18"/>
        <v>0</v>
      </c>
      <c r="O373" s="28">
        <f t="shared" si="19"/>
        <v>0</v>
      </c>
      <c r="P373" s="24">
        <f>IF([1]DEPURADO!I367&gt;1,0,[1]DEPURADO!B367)</f>
        <v>0</v>
      </c>
      <c r="Q373" s="30">
        <f t="shared" si="20"/>
        <v>0</v>
      </c>
      <c r="R373" s="31">
        <f t="shared" si="21"/>
        <v>0</v>
      </c>
      <c r="S373" s="31">
        <f>+[1]DEPURADO!K367</f>
        <v>0</v>
      </c>
      <c r="T373" s="23" t="s">
        <v>44</v>
      </c>
      <c r="U373" s="31">
        <f>+[1]DEPURADO!J367</f>
        <v>0</v>
      </c>
      <c r="V373" s="30"/>
      <c r="W373" s="23" t="s">
        <v>44</v>
      </c>
      <c r="X373" s="31">
        <f>+[1]DEPURADO!L367+[1]DEPURADO!M367</f>
        <v>0</v>
      </c>
      <c r="Y373" s="23" t="s">
        <v>44</v>
      </c>
      <c r="Z373" s="31">
        <f t="shared" si="22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23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43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18"/>
        <v>0</v>
      </c>
      <c r="O374" s="28">
        <f t="shared" si="19"/>
        <v>0</v>
      </c>
      <c r="P374" s="24">
        <f>IF([1]DEPURADO!I368&gt;1,0,[1]DEPURADO!B368)</f>
        <v>0</v>
      </c>
      <c r="Q374" s="30">
        <f t="shared" si="20"/>
        <v>0</v>
      </c>
      <c r="R374" s="31">
        <f t="shared" si="21"/>
        <v>0</v>
      </c>
      <c r="S374" s="31">
        <f>+[1]DEPURADO!K368</f>
        <v>0</v>
      </c>
      <c r="T374" s="23" t="s">
        <v>44</v>
      </c>
      <c r="U374" s="31">
        <f>+[1]DEPURADO!J368</f>
        <v>0</v>
      </c>
      <c r="V374" s="30"/>
      <c r="W374" s="23" t="s">
        <v>44</v>
      </c>
      <c r="X374" s="31">
        <f>+[1]DEPURADO!L368+[1]DEPURADO!M368</f>
        <v>0</v>
      </c>
      <c r="Y374" s="23" t="s">
        <v>44</v>
      </c>
      <c r="Z374" s="31">
        <f t="shared" si="22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23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43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18"/>
        <v>0</v>
      </c>
      <c r="O375" s="28">
        <f t="shared" si="19"/>
        <v>0</v>
      </c>
      <c r="P375" s="24">
        <f>IF([1]DEPURADO!I369&gt;1,0,[1]DEPURADO!B369)</f>
        <v>0</v>
      </c>
      <c r="Q375" s="30">
        <f t="shared" si="20"/>
        <v>0</v>
      </c>
      <c r="R375" s="31">
        <f t="shared" si="21"/>
        <v>0</v>
      </c>
      <c r="S375" s="31">
        <f>+[1]DEPURADO!K369</f>
        <v>0</v>
      </c>
      <c r="T375" s="23" t="s">
        <v>44</v>
      </c>
      <c r="U375" s="31">
        <f>+[1]DEPURADO!J369</f>
        <v>0</v>
      </c>
      <c r="V375" s="30"/>
      <c r="W375" s="23" t="s">
        <v>44</v>
      </c>
      <c r="X375" s="31">
        <f>+[1]DEPURADO!L369+[1]DEPURADO!M369</f>
        <v>0</v>
      </c>
      <c r="Y375" s="23" t="s">
        <v>44</v>
      </c>
      <c r="Z375" s="31">
        <f t="shared" si="22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23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43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18"/>
        <v>0</v>
      </c>
      <c r="O376" s="28">
        <f t="shared" si="19"/>
        <v>0</v>
      </c>
      <c r="P376" s="24">
        <f>IF([1]DEPURADO!I370&gt;1,0,[1]DEPURADO!B370)</f>
        <v>0</v>
      </c>
      <c r="Q376" s="30">
        <f t="shared" si="20"/>
        <v>0</v>
      </c>
      <c r="R376" s="31">
        <f t="shared" si="21"/>
        <v>0</v>
      </c>
      <c r="S376" s="31">
        <f>+[1]DEPURADO!K370</f>
        <v>0</v>
      </c>
      <c r="T376" s="23" t="s">
        <v>44</v>
      </c>
      <c r="U376" s="31">
        <f>+[1]DEPURADO!J370</f>
        <v>0</v>
      </c>
      <c r="V376" s="30"/>
      <c r="W376" s="23" t="s">
        <v>44</v>
      </c>
      <c r="X376" s="31">
        <f>+[1]DEPURADO!L370+[1]DEPURADO!M370</f>
        <v>0</v>
      </c>
      <c r="Y376" s="23" t="s">
        <v>44</v>
      </c>
      <c r="Z376" s="31">
        <f t="shared" si="22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23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43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18"/>
        <v>0</v>
      </c>
      <c r="O377" s="28">
        <f t="shared" si="19"/>
        <v>0</v>
      </c>
      <c r="P377" s="24">
        <f>IF([1]DEPURADO!I371&gt;1,0,[1]DEPURADO!B371)</f>
        <v>0</v>
      </c>
      <c r="Q377" s="30">
        <f t="shared" si="20"/>
        <v>0</v>
      </c>
      <c r="R377" s="31">
        <f t="shared" si="21"/>
        <v>0</v>
      </c>
      <c r="S377" s="31">
        <f>+[1]DEPURADO!K371</f>
        <v>0</v>
      </c>
      <c r="T377" s="23" t="s">
        <v>44</v>
      </c>
      <c r="U377" s="31">
        <f>+[1]DEPURADO!J371</f>
        <v>0</v>
      </c>
      <c r="V377" s="30"/>
      <c r="W377" s="23" t="s">
        <v>44</v>
      </c>
      <c r="X377" s="31">
        <f>+[1]DEPURADO!L371+[1]DEPURADO!M371</f>
        <v>0</v>
      </c>
      <c r="Y377" s="23" t="s">
        <v>44</v>
      </c>
      <c r="Z377" s="31">
        <f t="shared" si="22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23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43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18"/>
        <v>0</v>
      </c>
      <c r="O378" s="28">
        <f t="shared" si="19"/>
        <v>0</v>
      </c>
      <c r="P378" s="24">
        <f>IF([1]DEPURADO!I372&gt;1,0,[1]DEPURADO!B372)</f>
        <v>0</v>
      </c>
      <c r="Q378" s="30">
        <f t="shared" si="20"/>
        <v>0</v>
      </c>
      <c r="R378" s="31">
        <f t="shared" si="21"/>
        <v>0</v>
      </c>
      <c r="S378" s="31">
        <f>+[1]DEPURADO!K372</f>
        <v>0</v>
      </c>
      <c r="T378" s="23" t="s">
        <v>44</v>
      </c>
      <c r="U378" s="31">
        <f>+[1]DEPURADO!J372</f>
        <v>0</v>
      </c>
      <c r="V378" s="30"/>
      <c r="W378" s="23" t="s">
        <v>44</v>
      </c>
      <c r="X378" s="31">
        <f>+[1]DEPURADO!L372+[1]DEPURADO!M372</f>
        <v>0</v>
      </c>
      <c r="Y378" s="23" t="s">
        <v>44</v>
      </c>
      <c r="Z378" s="31">
        <f t="shared" si="22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23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43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18"/>
        <v>0</v>
      </c>
      <c r="O379" s="28">
        <f t="shared" si="19"/>
        <v>0</v>
      </c>
      <c r="P379" s="24">
        <f>IF([1]DEPURADO!I373&gt;1,0,[1]DEPURADO!B373)</f>
        <v>0</v>
      </c>
      <c r="Q379" s="30">
        <f t="shared" si="20"/>
        <v>0</v>
      </c>
      <c r="R379" s="31">
        <f t="shared" si="21"/>
        <v>0</v>
      </c>
      <c r="S379" s="31">
        <f>+[1]DEPURADO!K373</f>
        <v>0</v>
      </c>
      <c r="T379" s="23" t="s">
        <v>44</v>
      </c>
      <c r="U379" s="31">
        <f>+[1]DEPURADO!J373</f>
        <v>0</v>
      </c>
      <c r="V379" s="30"/>
      <c r="W379" s="23" t="s">
        <v>44</v>
      </c>
      <c r="X379" s="31">
        <f>+[1]DEPURADO!L373+[1]DEPURADO!M373</f>
        <v>0</v>
      </c>
      <c r="Y379" s="23" t="s">
        <v>44</v>
      </c>
      <c r="Z379" s="31">
        <f t="shared" si="22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23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43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18"/>
        <v>0</v>
      </c>
      <c r="O380" s="28">
        <f t="shared" si="19"/>
        <v>0</v>
      </c>
      <c r="P380" s="24">
        <f>IF([1]DEPURADO!I374&gt;1,0,[1]DEPURADO!B374)</f>
        <v>0</v>
      </c>
      <c r="Q380" s="30">
        <f t="shared" si="20"/>
        <v>0</v>
      </c>
      <c r="R380" s="31">
        <f t="shared" si="21"/>
        <v>0</v>
      </c>
      <c r="S380" s="31">
        <f>+[1]DEPURADO!K374</f>
        <v>0</v>
      </c>
      <c r="T380" s="23" t="s">
        <v>44</v>
      </c>
      <c r="U380" s="31">
        <f>+[1]DEPURADO!J374</f>
        <v>0</v>
      </c>
      <c r="V380" s="30"/>
      <c r="W380" s="23" t="s">
        <v>44</v>
      </c>
      <c r="X380" s="31">
        <f>+[1]DEPURADO!L374+[1]DEPURADO!M374</f>
        <v>0</v>
      </c>
      <c r="Y380" s="23" t="s">
        <v>44</v>
      </c>
      <c r="Z380" s="31">
        <f t="shared" si="22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23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43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18"/>
        <v>0</v>
      </c>
      <c r="O381" s="28">
        <f t="shared" si="19"/>
        <v>0</v>
      </c>
      <c r="P381" s="24">
        <f>IF([1]DEPURADO!I375&gt;1,0,[1]DEPURADO!B375)</f>
        <v>0</v>
      </c>
      <c r="Q381" s="30">
        <f t="shared" si="20"/>
        <v>0</v>
      </c>
      <c r="R381" s="31">
        <f t="shared" si="21"/>
        <v>0</v>
      </c>
      <c r="S381" s="31">
        <f>+[1]DEPURADO!K375</f>
        <v>0</v>
      </c>
      <c r="T381" s="23" t="s">
        <v>44</v>
      </c>
      <c r="U381" s="31">
        <f>+[1]DEPURADO!J375</f>
        <v>0</v>
      </c>
      <c r="V381" s="30"/>
      <c r="W381" s="23" t="s">
        <v>44</v>
      </c>
      <c r="X381" s="31">
        <f>+[1]DEPURADO!L375+[1]DEPURADO!M375</f>
        <v>0</v>
      </c>
      <c r="Y381" s="23" t="s">
        <v>44</v>
      </c>
      <c r="Z381" s="31">
        <f t="shared" si="22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23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43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18"/>
        <v>0</v>
      </c>
      <c r="O382" s="28">
        <f t="shared" si="19"/>
        <v>0</v>
      </c>
      <c r="P382" s="24">
        <f>IF([1]DEPURADO!I376&gt;1,0,[1]DEPURADO!B376)</f>
        <v>0</v>
      </c>
      <c r="Q382" s="30">
        <f t="shared" si="20"/>
        <v>0</v>
      </c>
      <c r="R382" s="31">
        <f t="shared" si="21"/>
        <v>0</v>
      </c>
      <c r="S382" s="31">
        <f>+[1]DEPURADO!K376</f>
        <v>0</v>
      </c>
      <c r="T382" s="23" t="s">
        <v>44</v>
      </c>
      <c r="U382" s="31">
        <f>+[1]DEPURADO!J376</f>
        <v>0</v>
      </c>
      <c r="V382" s="30"/>
      <c r="W382" s="23" t="s">
        <v>44</v>
      </c>
      <c r="X382" s="31">
        <f>+[1]DEPURADO!L376+[1]DEPURADO!M376</f>
        <v>0</v>
      </c>
      <c r="Y382" s="23" t="s">
        <v>44</v>
      </c>
      <c r="Z382" s="31">
        <f t="shared" si="22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23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43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18"/>
        <v>0</v>
      </c>
      <c r="O383" s="28">
        <f t="shared" si="19"/>
        <v>0</v>
      </c>
      <c r="P383" s="24">
        <f>IF([1]DEPURADO!I377&gt;1,0,[1]DEPURADO!B377)</f>
        <v>0</v>
      </c>
      <c r="Q383" s="30">
        <f t="shared" si="20"/>
        <v>0</v>
      </c>
      <c r="R383" s="31">
        <f t="shared" si="21"/>
        <v>0</v>
      </c>
      <c r="S383" s="31">
        <f>+[1]DEPURADO!K377</f>
        <v>0</v>
      </c>
      <c r="T383" s="23" t="s">
        <v>44</v>
      </c>
      <c r="U383" s="31">
        <f>+[1]DEPURADO!J377</f>
        <v>0</v>
      </c>
      <c r="V383" s="30"/>
      <c r="W383" s="23" t="s">
        <v>44</v>
      </c>
      <c r="X383" s="31">
        <f>+[1]DEPURADO!L377+[1]DEPURADO!M377</f>
        <v>0</v>
      </c>
      <c r="Y383" s="23" t="s">
        <v>44</v>
      </c>
      <c r="Z383" s="31">
        <f t="shared" si="22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23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43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18"/>
        <v>0</v>
      </c>
      <c r="O384" s="28">
        <f t="shared" si="19"/>
        <v>0</v>
      </c>
      <c r="P384" s="24">
        <f>IF([1]DEPURADO!I378&gt;1,0,[1]DEPURADO!B378)</f>
        <v>0</v>
      </c>
      <c r="Q384" s="30">
        <f t="shared" si="20"/>
        <v>0</v>
      </c>
      <c r="R384" s="31">
        <f t="shared" si="21"/>
        <v>0</v>
      </c>
      <c r="S384" s="31">
        <f>+[1]DEPURADO!K378</f>
        <v>0</v>
      </c>
      <c r="T384" s="23" t="s">
        <v>44</v>
      </c>
      <c r="U384" s="31">
        <f>+[1]DEPURADO!J378</f>
        <v>0</v>
      </c>
      <c r="V384" s="30"/>
      <c r="W384" s="23" t="s">
        <v>44</v>
      </c>
      <c r="X384" s="31">
        <f>+[1]DEPURADO!L378+[1]DEPURADO!M378</f>
        <v>0</v>
      </c>
      <c r="Y384" s="23" t="s">
        <v>44</v>
      </c>
      <c r="Z384" s="31">
        <f t="shared" si="22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23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43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18"/>
        <v>0</v>
      </c>
      <c r="O385" s="28">
        <f t="shared" si="19"/>
        <v>0</v>
      </c>
      <c r="P385" s="24">
        <f>IF([1]DEPURADO!I379&gt;1,0,[1]DEPURADO!B379)</f>
        <v>0</v>
      </c>
      <c r="Q385" s="30">
        <f t="shared" si="20"/>
        <v>0</v>
      </c>
      <c r="R385" s="31">
        <f t="shared" si="21"/>
        <v>0</v>
      </c>
      <c r="S385" s="31">
        <f>+[1]DEPURADO!K379</f>
        <v>0</v>
      </c>
      <c r="T385" s="23" t="s">
        <v>44</v>
      </c>
      <c r="U385" s="31">
        <f>+[1]DEPURADO!J379</f>
        <v>0</v>
      </c>
      <c r="V385" s="30"/>
      <c r="W385" s="23" t="s">
        <v>44</v>
      </c>
      <c r="X385" s="31">
        <f>+[1]DEPURADO!L379+[1]DEPURADO!M379</f>
        <v>0</v>
      </c>
      <c r="Y385" s="23" t="s">
        <v>44</v>
      </c>
      <c r="Z385" s="31">
        <f t="shared" si="22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23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43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18"/>
        <v>0</v>
      </c>
      <c r="O386" s="28">
        <f t="shared" si="19"/>
        <v>0</v>
      </c>
      <c r="P386" s="24">
        <f>IF([1]DEPURADO!I380&gt;1,0,[1]DEPURADO!B380)</f>
        <v>0</v>
      </c>
      <c r="Q386" s="30">
        <f t="shared" si="20"/>
        <v>0</v>
      </c>
      <c r="R386" s="31">
        <f t="shared" si="21"/>
        <v>0</v>
      </c>
      <c r="S386" s="31">
        <f>+[1]DEPURADO!K380</f>
        <v>0</v>
      </c>
      <c r="T386" s="23" t="s">
        <v>44</v>
      </c>
      <c r="U386" s="31">
        <f>+[1]DEPURADO!J380</f>
        <v>0</v>
      </c>
      <c r="V386" s="30"/>
      <c r="W386" s="23" t="s">
        <v>44</v>
      </c>
      <c r="X386" s="31">
        <f>+[1]DEPURADO!L380+[1]DEPURADO!M380</f>
        <v>0</v>
      </c>
      <c r="Y386" s="23" t="s">
        <v>44</v>
      </c>
      <c r="Z386" s="31">
        <f t="shared" si="22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23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43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18"/>
        <v>0</v>
      </c>
      <c r="O387" s="28">
        <f t="shared" si="19"/>
        <v>0</v>
      </c>
      <c r="P387" s="24">
        <f>IF([1]DEPURADO!I381&gt;1,0,[1]DEPURADO!B381)</f>
        <v>0</v>
      </c>
      <c r="Q387" s="30">
        <f t="shared" si="20"/>
        <v>0</v>
      </c>
      <c r="R387" s="31">
        <f t="shared" si="21"/>
        <v>0</v>
      </c>
      <c r="S387" s="31">
        <f>+[1]DEPURADO!K381</f>
        <v>0</v>
      </c>
      <c r="T387" s="23" t="s">
        <v>44</v>
      </c>
      <c r="U387" s="31">
        <f>+[1]DEPURADO!J381</f>
        <v>0</v>
      </c>
      <c r="V387" s="30"/>
      <c r="W387" s="23" t="s">
        <v>44</v>
      </c>
      <c r="X387" s="31">
        <f>+[1]DEPURADO!L381+[1]DEPURADO!M381</f>
        <v>0</v>
      </c>
      <c r="Y387" s="23" t="s">
        <v>44</v>
      </c>
      <c r="Z387" s="31">
        <f t="shared" si="22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23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43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18"/>
        <v>0</v>
      </c>
      <c r="O388" s="28">
        <f t="shared" si="19"/>
        <v>0</v>
      </c>
      <c r="P388" s="24">
        <f>IF([1]DEPURADO!I382&gt;1,0,[1]DEPURADO!B382)</f>
        <v>0</v>
      </c>
      <c r="Q388" s="30">
        <f t="shared" si="20"/>
        <v>0</v>
      </c>
      <c r="R388" s="31">
        <f t="shared" si="21"/>
        <v>0</v>
      </c>
      <c r="S388" s="31">
        <f>+[1]DEPURADO!K382</f>
        <v>0</v>
      </c>
      <c r="T388" s="23" t="s">
        <v>44</v>
      </c>
      <c r="U388" s="31">
        <f>+[1]DEPURADO!J382</f>
        <v>0</v>
      </c>
      <c r="V388" s="30"/>
      <c r="W388" s="23" t="s">
        <v>44</v>
      </c>
      <c r="X388" s="31">
        <f>+[1]DEPURADO!L382+[1]DEPURADO!M382</f>
        <v>0</v>
      </c>
      <c r="Y388" s="23" t="s">
        <v>44</v>
      </c>
      <c r="Z388" s="31">
        <f t="shared" si="22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23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43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18"/>
        <v>0</v>
      </c>
      <c r="O389" s="28">
        <f t="shared" si="19"/>
        <v>0</v>
      </c>
      <c r="P389" s="24">
        <f>IF([1]DEPURADO!I383&gt;1,0,[1]DEPURADO!B383)</f>
        <v>0</v>
      </c>
      <c r="Q389" s="30">
        <f t="shared" si="20"/>
        <v>0</v>
      </c>
      <c r="R389" s="31">
        <f t="shared" si="21"/>
        <v>0</v>
      </c>
      <c r="S389" s="31">
        <f>+[1]DEPURADO!K383</f>
        <v>0</v>
      </c>
      <c r="T389" s="23" t="s">
        <v>44</v>
      </c>
      <c r="U389" s="31">
        <f>+[1]DEPURADO!J383</f>
        <v>0</v>
      </c>
      <c r="V389" s="30"/>
      <c r="W389" s="23" t="s">
        <v>44</v>
      </c>
      <c r="X389" s="31">
        <f>+[1]DEPURADO!L383+[1]DEPURADO!M383</f>
        <v>0</v>
      </c>
      <c r="Y389" s="23" t="s">
        <v>44</v>
      </c>
      <c r="Z389" s="31">
        <f t="shared" si="22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23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43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18"/>
        <v>0</v>
      </c>
      <c r="O390" s="28">
        <f t="shared" si="19"/>
        <v>0</v>
      </c>
      <c r="P390" s="24">
        <f>IF([1]DEPURADO!I384&gt;1,0,[1]DEPURADO!B384)</f>
        <v>0</v>
      </c>
      <c r="Q390" s="30">
        <f t="shared" si="20"/>
        <v>0</v>
      </c>
      <c r="R390" s="31">
        <f t="shared" si="21"/>
        <v>0</v>
      </c>
      <c r="S390" s="31">
        <f>+[1]DEPURADO!K384</f>
        <v>0</v>
      </c>
      <c r="T390" s="23" t="s">
        <v>44</v>
      </c>
      <c r="U390" s="31">
        <f>+[1]DEPURADO!J384</f>
        <v>0</v>
      </c>
      <c r="V390" s="30"/>
      <c r="W390" s="23" t="s">
        <v>44</v>
      </c>
      <c r="X390" s="31">
        <f>+[1]DEPURADO!L384+[1]DEPURADO!M384</f>
        <v>0</v>
      </c>
      <c r="Y390" s="23" t="s">
        <v>44</v>
      </c>
      <c r="Z390" s="31">
        <f t="shared" si="22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23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43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18"/>
        <v>0</v>
      </c>
      <c r="O391" s="28">
        <f t="shared" si="19"/>
        <v>0</v>
      </c>
      <c r="P391" s="24">
        <f>IF([1]DEPURADO!I385&gt;1,0,[1]DEPURADO!B385)</f>
        <v>0</v>
      </c>
      <c r="Q391" s="30">
        <f t="shared" si="20"/>
        <v>0</v>
      </c>
      <c r="R391" s="31">
        <f t="shared" si="21"/>
        <v>0</v>
      </c>
      <c r="S391" s="31">
        <f>+[1]DEPURADO!K385</f>
        <v>0</v>
      </c>
      <c r="T391" s="23" t="s">
        <v>44</v>
      </c>
      <c r="U391" s="31">
        <f>+[1]DEPURADO!J385</f>
        <v>0</v>
      </c>
      <c r="V391" s="30"/>
      <c r="W391" s="23" t="s">
        <v>44</v>
      </c>
      <c r="X391" s="31">
        <f>+[1]DEPURADO!L385+[1]DEPURADO!M385</f>
        <v>0</v>
      </c>
      <c r="Y391" s="23" t="s">
        <v>44</v>
      </c>
      <c r="Z391" s="31">
        <f t="shared" si="22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23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43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18"/>
        <v>0</v>
      </c>
      <c r="O392" s="28">
        <f t="shared" si="19"/>
        <v>0</v>
      </c>
      <c r="P392" s="24">
        <f>IF([1]DEPURADO!I386&gt;1,0,[1]DEPURADO!B386)</f>
        <v>0</v>
      </c>
      <c r="Q392" s="30">
        <f t="shared" si="20"/>
        <v>0</v>
      </c>
      <c r="R392" s="31">
        <f t="shared" si="21"/>
        <v>0</v>
      </c>
      <c r="S392" s="31">
        <f>+[1]DEPURADO!K386</f>
        <v>0</v>
      </c>
      <c r="T392" s="23" t="s">
        <v>44</v>
      </c>
      <c r="U392" s="31">
        <f>+[1]DEPURADO!J386</f>
        <v>0</v>
      </c>
      <c r="V392" s="30"/>
      <c r="W392" s="23" t="s">
        <v>44</v>
      </c>
      <c r="X392" s="31">
        <f>+[1]DEPURADO!L386+[1]DEPURADO!M386</f>
        <v>0</v>
      </c>
      <c r="Y392" s="23" t="s">
        <v>44</v>
      </c>
      <c r="Z392" s="31">
        <f t="shared" si="22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23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43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18"/>
        <v>0</v>
      </c>
      <c r="O393" s="28">
        <f t="shared" si="19"/>
        <v>0</v>
      </c>
      <c r="P393" s="24">
        <f>IF([1]DEPURADO!I387&gt;1,0,[1]DEPURADO!B387)</f>
        <v>0</v>
      </c>
      <c r="Q393" s="30">
        <f t="shared" si="20"/>
        <v>0</v>
      </c>
      <c r="R393" s="31">
        <f t="shared" si="21"/>
        <v>0</v>
      </c>
      <c r="S393" s="31">
        <f>+[1]DEPURADO!K387</f>
        <v>0</v>
      </c>
      <c r="T393" s="23" t="s">
        <v>44</v>
      </c>
      <c r="U393" s="31">
        <f>+[1]DEPURADO!J387</f>
        <v>0</v>
      </c>
      <c r="V393" s="30"/>
      <c r="W393" s="23" t="s">
        <v>44</v>
      </c>
      <c r="X393" s="31">
        <f>+[1]DEPURADO!L387+[1]DEPURADO!M387</f>
        <v>0</v>
      </c>
      <c r="Y393" s="23" t="s">
        <v>44</v>
      </c>
      <c r="Z393" s="31">
        <f t="shared" si="22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23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43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44</v>
      </c>
      <c r="U394" s="31">
        <f>+[1]DEPURADO!J388</f>
        <v>0</v>
      </c>
      <c r="V394" s="30"/>
      <c r="W394" s="23" t="s">
        <v>44</v>
      </c>
      <c r="X394" s="31">
        <f>+[1]DEPURADO!L388+[1]DEPURADO!M388</f>
        <v>0</v>
      </c>
      <c r="Y394" s="23" t="s">
        <v>44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43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44</v>
      </c>
      <c r="U395" s="31">
        <f>+[1]DEPURADO!J389</f>
        <v>0</v>
      </c>
      <c r="V395" s="30"/>
      <c r="W395" s="23" t="s">
        <v>44</v>
      </c>
      <c r="X395" s="31">
        <f>+[1]DEPURADO!L389+[1]DEPURADO!M389</f>
        <v>0</v>
      </c>
      <c r="Y395" s="23" t="s">
        <v>44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43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44</v>
      </c>
      <c r="U396" s="31">
        <f>+[1]DEPURADO!J390</f>
        <v>0</v>
      </c>
      <c r="V396" s="30"/>
      <c r="W396" s="23" t="s">
        <v>44</v>
      </c>
      <c r="X396" s="31">
        <f>+[1]DEPURADO!L390+[1]DEPURADO!M390</f>
        <v>0</v>
      </c>
      <c r="Y396" s="23" t="s">
        <v>44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43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44</v>
      </c>
      <c r="U397" s="31">
        <f>+[1]DEPURADO!J391</f>
        <v>0</v>
      </c>
      <c r="V397" s="30"/>
      <c r="W397" s="23" t="s">
        <v>44</v>
      </c>
      <c r="X397" s="31">
        <f>+[1]DEPURADO!L391+[1]DEPURADO!M391</f>
        <v>0</v>
      </c>
      <c r="Y397" s="23" t="s">
        <v>44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43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24">+SUM(J398:M398)</f>
        <v>0</v>
      </c>
      <c r="O398" s="28">
        <f t="shared" ref="O398:O461" si="25">+G398-I398-N398</f>
        <v>0</v>
      </c>
      <c r="P398" s="24">
        <f>IF([1]DEPURADO!I392&gt;1,0,[1]DEPURADO!B392)</f>
        <v>0</v>
      </c>
      <c r="Q398" s="30">
        <f t="shared" ref="Q398:Q461" si="26">+IF(P398&gt;0,G398,0)</f>
        <v>0</v>
      </c>
      <c r="R398" s="31">
        <f t="shared" ref="R398:R461" si="27">IF(P398=0,G398,0)</f>
        <v>0</v>
      </c>
      <c r="S398" s="31">
        <f>+[1]DEPURADO!K392</f>
        <v>0</v>
      </c>
      <c r="T398" s="23" t="s">
        <v>44</v>
      </c>
      <c r="U398" s="31">
        <f>+[1]DEPURADO!J392</f>
        <v>0</v>
      </c>
      <c r="V398" s="30"/>
      <c r="W398" s="23" t="s">
        <v>44</v>
      </c>
      <c r="X398" s="31">
        <f>+[1]DEPURADO!L392+[1]DEPURADO!M392</f>
        <v>0</v>
      </c>
      <c r="Y398" s="23" t="s">
        <v>44</v>
      </c>
      <c r="Z398" s="31">
        <f t="shared" ref="Z398:Z461" si="28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29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43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24"/>
        <v>0</v>
      </c>
      <c r="O399" s="28">
        <f t="shared" si="25"/>
        <v>0</v>
      </c>
      <c r="P399" s="24">
        <f>IF([1]DEPURADO!I393&gt;1,0,[1]DEPURADO!B393)</f>
        <v>0</v>
      </c>
      <c r="Q399" s="30">
        <f t="shared" si="26"/>
        <v>0</v>
      </c>
      <c r="R399" s="31">
        <f t="shared" si="27"/>
        <v>0</v>
      </c>
      <c r="S399" s="31">
        <f>+[1]DEPURADO!K393</f>
        <v>0</v>
      </c>
      <c r="T399" s="23" t="s">
        <v>44</v>
      </c>
      <c r="U399" s="31">
        <f>+[1]DEPURADO!J393</f>
        <v>0</v>
      </c>
      <c r="V399" s="30"/>
      <c r="W399" s="23" t="s">
        <v>44</v>
      </c>
      <c r="X399" s="31">
        <f>+[1]DEPURADO!L393+[1]DEPURADO!M393</f>
        <v>0</v>
      </c>
      <c r="Y399" s="23" t="s">
        <v>44</v>
      </c>
      <c r="Z399" s="31">
        <f t="shared" si="28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29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43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24"/>
        <v>0</v>
      </c>
      <c r="O400" s="28">
        <f t="shared" si="25"/>
        <v>0</v>
      </c>
      <c r="P400" s="24">
        <f>IF([1]DEPURADO!I394&gt;1,0,[1]DEPURADO!B394)</f>
        <v>0</v>
      </c>
      <c r="Q400" s="30">
        <f t="shared" si="26"/>
        <v>0</v>
      </c>
      <c r="R400" s="31">
        <f t="shared" si="27"/>
        <v>0</v>
      </c>
      <c r="S400" s="31">
        <f>+[1]DEPURADO!K394</f>
        <v>0</v>
      </c>
      <c r="T400" s="23" t="s">
        <v>44</v>
      </c>
      <c r="U400" s="31">
        <f>+[1]DEPURADO!J394</f>
        <v>0</v>
      </c>
      <c r="V400" s="30"/>
      <c r="W400" s="23" t="s">
        <v>44</v>
      </c>
      <c r="X400" s="31">
        <f>+[1]DEPURADO!L394+[1]DEPURADO!M394</f>
        <v>0</v>
      </c>
      <c r="Y400" s="23" t="s">
        <v>44</v>
      </c>
      <c r="Z400" s="31">
        <f t="shared" si="28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29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43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24"/>
        <v>0</v>
      </c>
      <c r="O401" s="28">
        <f t="shared" si="25"/>
        <v>0</v>
      </c>
      <c r="P401" s="24">
        <f>IF([1]DEPURADO!I395&gt;1,0,[1]DEPURADO!B395)</f>
        <v>0</v>
      </c>
      <c r="Q401" s="30">
        <f t="shared" si="26"/>
        <v>0</v>
      </c>
      <c r="R401" s="31">
        <f t="shared" si="27"/>
        <v>0</v>
      </c>
      <c r="S401" s="31">
        <f>+[1]DEPURADO!K395</f>
        <v>0</v>
      </c>
      <c r="T401" s="23" t="s">
        <v>44</v>
      </c>
      <c r="U401" s="31">
        <f>+[1]DEPURADO!J395</f>
        <v>0</v>
      </c>
      <c r="V401" s="30"/>
      <c r="W401" s="23" t="s">
        <v>44</v>
      </c>
      <c r="X401" s="31">
        <f>+[1]DEPURADO!L395+[1]DEPURADO!M395</f>
        <v>0</v>
      </c>
      <c r="Y401" s="23" t="s">
        <v>44</v>
      </c>
      <c r="Z401" s="31">
        <f t="shared" si="28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29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43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24"/>
        <v>0</v>
      </c>
      <c r="O402" s="28">
        <f t="shared" si="25"/>
        <v>0</v>
      </c>
      <c r="P402" s="24">
        <f>IF([1]DEPURADO!I396&gt;1,0,[1]DEPURADO!B396)</f>
        <v>0</v>
      </c>
      <c r="Q402" s="30">
        <f t="shared" si="26"/>
        <v>0</v>
      </c>
      <c r="R402" s="31">
        <f t="shared" si="27"/>
        <v>0</v>
      </c>
      <c r="S402" s="31">
        <f>+[1]DEPURADO!K396</f>
        <v>0</v>
      </c>
      <c r="T402" s="23" t="s">
        <v>44</v>
      </c>
      <c r="U402" s="31">
        <f>+[1]DEPURADO!J396</f>
        <v>0</v>
      </c>
      <c r="V402" s="30"/>
      <c r="W402" s="23" t="s">
        <v>44</v>
      </c>
      <c r="X402" s="31">
        <f>+[1]DEPURADO!L396+[1]DEPURADO!M396</f>
        <v>0</v>
      </c>
      <c r="Y402" s="23" t="s">
        <v>44</v>
      </c>
      <c r="Z402" s="31">
        <f t="shared" si="28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29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43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24"/>
        <v>0</v>
      </c>
      <c r="O403" s="28">
        <f t="shared" si="25"/>
        <v>0</v>
      </c>
      <c r="P403" s="24">
        <f>IF([1]DEPURADO!I397&gt;1,0,[1]DEPURADO!B397)</f>
        <v>0</v>
      </c>
      <c r="Q403" s="30">
        <f t="shared" si="26"/>
        <v>0</v>
      </c>
      <c r="R403" s="31">
        <f t="shared" si="27"/>
        <v>0</v>
      </c>
      <c r="S403" s="31">
        <f>+[1]DEPURADO!K397</f>
        <v>0</v>
      </c>
      <c r="T403" s="23" t="s">
        <v>44</v>
      </c>
      <c r="U403" s="31">
        <f>+[1]DEPURADO!J397</f>
        <v>0</v>
      </c>
      <c r="V403" s="30"/>
      <c r="W403" s="23" t="s">
        <v>44</v>
      </c>
      <c r="X403" s="31">
        <f>+[1]DEPURADO!L397+[1]DEPURADO!M397</f>
        <v>0</v>
      </c>
      <c r="Y403" s="23" t="s">
        <v>44</v>
      </c>
      <c r="Z403" s="31">
        <f t="shared" si="28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29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43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24"/>
        <v>0</v>
      </c>
      <c r="O404" s="28">
        <f t="shared" si="25"/>
        <v>0</v>
      </c>
      <c r="P404" s="24">
        <f>IF([1]DEPURADO!I398&gt;1,0,[1]DEPURADO!B398)</f>
        <v>0</v>
      </c>
      <c r="Q404" s="30">
        <f t="shared" si="26"/>
        <v>0</v>
      </c>
      <c r="R404" s="31">
        <f t="shared" si="27"/>
        <v>0</v>
      </c>
      <c r="S404" s="31">
        <f>+[1]DEPURADO!K398</f>
        <v>0</v>
      </c>
      <c r="T404" s="23" t="s">
        <v>44</v>
      </c>
      <c r="U404" s="31">
        <f>+[1]DEPURADO!J398</f>
        <v>0</v>
      </c>
      <c r="V404" s="30"/>
      <c r="W404" s="23" t="s">
        <v>44</v>
      </c>
      <c r="X404" s="31">
        <f>+[1]DEPURADO!L398+[1]DEPURADO!M398</f>
        <v>0</v>
      </c>
      <c r="Y404" s="23" t="s">
        <v>44</v>
      </c>
      <c r="Z404" s="31">
        <f t="shared" si="28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29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43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24"/>
        <v>0</v>
      </c>
      <c r="O405" s="28">
        <f t="shared" si="25"/>
        <v>0</v>
      </c>
      <c r="P405" s="24">
        <f>IF([1]DEPURADO!I399&gt;1,0,[1]DEPURADO!B399)</f>
        <v>0</v>
      </c>
      <c r="Q405" s="30">
        <f t="shared" si="26"/>
        <v>0</v>
      </c>
      <c r="R405" s="31">
        <f t="shared" si="27"/>
        <v>0</v>
      </c>
      <c r="S405" s="31">
        <f>+[1]DEPURADO!K399</f>
        <v>0</v>
      </c>
      <c r="T405" s="23" t="s">
        <v>44</v>
      </c>
      <c r="U405" s="31">
        <f>+[1]DEPURADO!J399</f>
        <v>0</v>
      </c>
      <c r="V405" s="30"/>
      <c r="W405" s="23" t="s">
        <v>44</v>
      </c>
      <c r="X405" s="31">
        <f>+[1]DEPURADO!L399+[1]DEPURADO!M399</f>
        <v>0</v>
      </c>
      <c r="Y405" s="23" t="s">
        <v>44</v>
      </c>
      <c r="Z405" s="31">
        <f t="shared" si="28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29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43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24"/>
        <v>0</v>
      </c>
      <c r="O406" s="28">
        <f t="shared" si="25"/>
        <v>0</v>
      </c>
      <c r="P406" s="24">
        <f>IF([1]DEPURADO!I400&gt;1,0,[1]DEPURADO!B400)</f>
        <v>0</v>
      </c>
      <c r="Q406" s="30">
        <f t="shared" si="26"/>
        <v>0</v>
      </c>
      <c r="R406" s="31">
        <f t="shared" si="27"/>
        <v>0</v>
      </c>
      <c r="S406" s="31">
        <f>+[1]DEPURADO!K400</f>
        <v>0</v>
      </c>
      <c r="T406" s="23" t="s">
        <v>44</v>
      </c>
      <c r="U406" s="31">
        <f>+[1]DEPURADO!J400</f>
        <v>0</v>
      </c>
      <c r="V406" s="30"/>
      <c r="W406" s="23" t="s">
        <v>44</v>
      </c>
      <c r="X406" s="31">
        <f>+[1]DEPURADO!L400+[1]DEPURADO!M400</f>
        <v>0</v>
      </c>
      <c r="Y406" s="23" t="s">
        <v>44</v>
      </c>
      <c r="Z406" s="31">
        <f t="shared" si="28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29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43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24"/>
        <v>0</v>
      </c>
      <c r="O407" s="28">
        <f t="shared" si="25"/>
        <v>0</v>
      </c>
      <c r="P407" s="24">
        <f>IF([1]DEPURADO!I401&gt;1,0,[1]DEPURADO!B401)</f>
        <v>0</v>
      </c>
      <c r="Q407" s="30">
        <f t="shared" si="26"/>
        <v>0</v>
      </c>
      <c r="R407" s="31">
        <f t="shared" si="27"/>
        <v>0</v>
      </c>
      <c r="S407" s="31">
        <f>+[1]DEPURADO!K401</f>
        <v>0</v>
      </c>
      <c r="T407" s="23" t="s">
        <v>44</v>
      </c>
      <c r="U407" s="31">
        <f>+[1]DEPURADO!J401</f>
        <v>0</v>
      </c>
      <c r="V407" s="30"/>
      <c r="W407" s="23" t="s">
        <v>44</v>
      </c>
      <c r="X407" s="31">
        <f>+[1]DEPURADO!L401+[1]DEPURADO!M401</f>
        <v>0</v>
      </c>
      <c r="Y407" s="23" t="s">
        <v>44</v>
      </c>
      <c r="Z407" s="31">
        <f t="shared" si="28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29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43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24"/>
        <v>0</v>
      </c>
      <c r="O408" s="28">
        <f t="shared" si="25"/>
        <v>0</v>
      </c>
      <c r="P408" s="24">
        <f>IF([1]DEPURADO!I402&gt;1,0,[1]DEPURADO!B402)</f>
        <v>0</v>
      </c>
      <c r="Q408" s="30">
        <f t="shared" si="26"/>
        <v>0</v>
      </c>
      <c r="R408" s="31">
        <f t="shared" si="27"/>
        <v>0</v>
      </c>
      <c r="S408" s="31">
        <f>+[1]DEPURADO!K402</f>
        <v>0</v>
      </c>
      <c r="T408" s="23" t="s">
        <v>44</v>
      </c>
      <c r="U408" s="31">
        <f>+[1]DEPURADO!J402</f>
        <v>0</v>
      </c>
      <c r="V408" s="30"/>
      <c r="W408" s="23" t="s">
        <v>44</v>
      </c>
      <c r="X408" s="31">
        <f>+[1]DEPURADO!L402+[1]DEPURADO!M402</f>
        <v>0</v>
      </c>
      <c r="Y408" s="23" t="s">
        <v>44</v>
      </c>
      <c r="Z408" s="31">
        <f t="shared" si="28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29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43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24"/>
        <v>0</v>
      </c>
      <c r="O409" s="28">
        <f t="shared" si="25"/>
        <v>0</v>
      </c>
      <c r="P409" s="24">
        <f>IF([1]DEPURADO!I403&gt;1,0,[1]DEPURADO!B403)</f>
        <v>0</v>
      </c>
      <c r="Q409" s="30">
        <f t="shared" si="26"/>
        <v>0</v>
      </c>
      <c r="R409" s="31">
        <f t="shared" si="27"/>
        <v>0</v>
      </c>
      <c r="S409" s="31">
        <f>+[1]DEPURADO!K403</f>
        <v>0</v>
      </c>
      <c r="T409" s="23" t="s">
        <v>44</v>
      </c>
      <c r="U409" s="31">
        <f>+[1]DEPURADO!J403</f>
        <v>0</v>
      </c>
      <c r="V409" s="30"/>
      <c r="W409" s="23" t="s">
        <v>44</v>
      </c>
      <c r="X409" s="31">
        <f>+[1]DEPURADO!L403+[1]DEPURADO!M403</f>
        <v>0</v>
      </c>
      <c r="Y409" s="23" t="s">
        <v>44</v>
      </c>
      <c r="Z409" s="31">
        <f t="shared" si="28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29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43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24"/>
        <v>0</v>
      </c>
      <c r="O410" s="28">
        <f t="shared" si="25"/>
        <v>0</v>
      </c>
      <c r="P410" s="24">
        <f>IF([1]DEPURADO!I404&gt;1,0,[1]DEPURADO!B404)</f>
        <v>0</v>
      </c>
      <c r="Q410" s="30">
        <f t="shared" si="26"/>
        <v>0</v>
      </c>
      <c r="R410" s="31">
        <f t="shared" si="27"/>
        <v>0</v>
      </c>
      <c r="S410" s="31">
        <f>+[1]DEPURADO!K404</f>
        <v>0</v>
      </c>
      <c r="T410" s="23" t="s">
        <v>44</v>
      </c>
      <c r="U410" s="31">
        <f>+[1]DEPURADO!J404</f>
        <v>0</v>
      </c>
      <c r="V410" s="30"/>
      <c r="W410" s="23" t="s">
        <v>44</v>
      </c>
      <c r="X410" s="31">
        <f>+[1]DEPURADO!L404+[1]DEPURADO!M404</f>
        <v>0</v>
      </c>
      <c r="Y410" s="23" t="s">
        <v>44</v>
      </c>
      <c r="Z410" s="31">
        <f t="shared" si="28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29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43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24"/>
        <v>0</v>
      </c>
      <c r="O411" s="28">
        <f t="shared" si="25"/>
        <v>0</v>
      </c>
      <c r="P411" s="24">
        <f>IF([1]DEPURADO!I405&gt;1,0,[1]DEPURADO!B405)</f>
        <v>0</v>
      </c>
      <c r="Q411" s="30">
        <f t="shared" si="26"/>
        <v>0</v>
      </c>
      <c r="R411" s="31">
        <f t="shared" si="27"/>
        <v>0</v>
      </c>
      <c r="S411" s="31">
        <f>+[1]DEPURADO!K405</f>
        <v>0</v>
      </c>
      <c r="T411" s="23" t="s">
        <v>44</v>
      </c>
      <c r="U411" s="31">
        <f>+[1]DEPURADO!J405</f>
        <v>0</v>
      </c>
      <c r="V411" s="30"/>
      <c r="W411" s="23" t="s">
        <v>44</v>
      </c>
      <c r="X411" s="31">
        <f>+[1]DEPURADO!L405+[1]DEPURADO!M405</f>
        <v>0</v>
      </c>
      <c r="Y411" s="23" t="s">
        <v>44</v>
      </c>
      <c r="Z411" s="31">
        <f t="shared" si="28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29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43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24"/>
        <v>0</v>
      </c>
      <c r="O412" s="28">
        <f t="shared" si="25"/>
        <v>0</v>
      </c>
      <c r="P412" s="24">
        <f>IF([1]DEPURADO!I406&gt;1,0,[1]DEPURADO!B406)</f>
        <v>0</v>
      </c>
      <c r="Q412" s="30">
        <f t="shared" si="26"/>
        <v>0</v>
      </c>
      <c r="R412" s="31">
        <f t="shared" si="27"/>
        <v>0</v>
      </c>
      <c r="S412" s="31">
        <f>+[1]DEPURADO!K406</f>
        <v>0</v>
      </c>
      <c r="T412" s="23" t="s">
        <v>44</v>
      </c>
      <c r="U412" s="31">
        <f>+[1]DEPURADO!J406</f>
        <v>0</v>
      </c>
      <c r="V412" s="30"/>
      <c r="W412" s="23" t="s">
        <v>44</v>
      </c>
      <c r="X412" s="31">
        <f>+[1]DEPURADO!L406+[1]DEPURADO!M406</f>
        <v>0</v>
      </c>
      <c r="Y412" s="23" t="s">
        <v>44</v>
      </c>
      <c r="Z412" s="31">
        <f t="shared" si="28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29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43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24"/>
        <v>0</v>
      </c>
      <c r="O413" s="28">
        <f t="shared" si="25"/>
        <v>0</v>
      </c>
      <c r="P413" s="24">
        <f>IF([1]DEPURADO!I407&gt;1,0,[1]DEPURADO!B407)</f>
        <v>0</v>
      </c>
      <c r="Q413" s="30">
        <f t="shared" si="26"/>
        <v>0</v>
      </c>
      <c r="R413" s="31">
        <f t="shared" si="27"/>
        <v>0</v>
      </c>
      <c r="S413" s="31">
        <f>+[1]DEPURADO!K407</f>
        <v>0</v>
      </c>
      <c r="T413" s="23" t="s">
        <v>44</v>
      </c>
      <c r="U413" s="31">
        <f>+[1]DEPURADO!J407</f>
        <v>0</v>
      </c>
      <c r="V413" s="30"/>
      <c r="W413" s="23" t="s">
        <v>44</v>
      </c>
      <c r="X413" s="31">
        <f>+[1]DEPURADO!L407+[1]DEPURADO!M407</f>
        <v>0</v>
      </c>
      <c r="Y413" s="23" t="s">
        <v>44</v>
      </c>
      <c r="Z413" s="31">
        <f t="shared" si="28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29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43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24"/>
        <v>0</v>
      </c>
      <c r="O414" s="28">
        <f t="shared" si="25"/>
        <v>0</v>
      </c>
      <c r="P414" s="24">
        <f>IF([1]DEPURADO!I408&gt;1,0,[1]DEPURADO!B408)</f>
        <v>0</v>
      </c>
      <c r="Q414" s="30">
        <f t="shared" si="26"/>
        <v>0</v>
      </c>
      <c r="R414" s="31">
        <f t="shared" si="27"/>
        <v>0</v>
      </c>
      <c r="S414" s="31">
        <f>+[1]DEPURADO!K408</f>
        <v>0</v>
      </c>
      <c r="T414" s="23" t="s">
        <v>44</v>
      </c>
      <c r="U414" s="31">
        <f>+[1]DEPURADO!J408</f>
        <v>0</v>
      </c>
      <c r="V414" s="30"/>
      <c r="W414" s="23" t="s">
        <v>44</v>
      </c>
      <c r="X414" s="31">
        <f>+[1]DEPURADO!L408+[1]DEPURADO!M408</f>
        <v>0</v>
      </c>
      <c r="Y414" s="23" t="s">
        <v>44</v>
      </c>
      <c r="Z414" s="31">
        <f t="shared" si="28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29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43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24"/>
        <v>0</v>
      </c>
      <c r="O415" s="28">
        <f t="shared" si="25"/>
        <v>0</v>
      </c>
      <c r="P415" s="24">
        <f>IF([1]DEPURADO!I409&gt;1,0,[1]DEPURADO!B409)</f>
        <v>0</v>
      </c>
      <c r="Q415" s="30">
        <f t="shared" si="26"/>
        <v>0</v>
      </c>
      <c r="R415" s="31">
        <f t="shared" si="27"/>
        <v>0</v>
      </c>
      <c r="S415" s="31">
        <f>+[1]DEPURADO!K409</f>
        <v>0</v>
      </c>
      <c r="T415" s="23" t="s">
        <v>44</v>
      </c>
      <c r="U415" s="31">
        <f>+[1]DEPURADO!J409</f>
        <v>0</v>
      </c>
      <c r="V415" s="30"/>
      <c r="W415" s="23" t="s">
        <v>44</v>
      </c>
      <c r="X415" s="31">
        <f>+[1]DEPURADO!L409+[1]DEPURADO!M409</f>
        <v>0</v>
      </c>
      <c r="Y415" s="23" t="s">
        <v>44</v>
      </c>
      <c r="Z415" s="31">
        <f t="shared" si="28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29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43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24"/>
        <v>0</v>
      </c>
      <c r="O416" s="28">
        <f t="shared" si="25"/>
        <v>0</v>
      </c>
      <c r="P416" s="24">
        <f>IF([1]DEPURADO!I410&gt;1,0,[1]DEPURADO!B410)</f>
        <v>0</v>
      </c>
      <c r="Q416" s="30">
        <f t="shared" si="26"/>
        <v>0</v>
      </c>
      <c r="R416" s="31">
        <f t="shared" si="27"/>
        <v>0</v>
      </c>
      <c r="S416" s="31">
        <f>+[1]DEPURADO!K410</f>
        <v>0</v>
      </c>
      <c r="T416" s="23" t="s">
        <v>44</v>
      </c>
      <c r="U416" s="31">
        <f>+[1]DEPURADO!J410</f>
        <v>0</v>
      </c>
      <c r="V416" s="30"/>
      <c r="W416" s="23" t="s">
        <v>44</v>
      </c>
      <c r="X416" s="31">
        <f>+[1]DEPURADO!L410+[1]DEPURADO!M410</f>
        <v>0</v>
      </c>
      <c r="Y416" s="23" t="s">
        <v>44</v>
      </c>
      <c r="Z416" s="31">
        <f t="shared" si="28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29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43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24"/>
        <v>0</v>
      </c>
      <c r="O417" s="28">
        <f t="shared" si="25"/>
        <v>0</v>
      </c>
      <c r="P417" s="24">
        <f>IF([1]DEPURADO!I411&gt;1,0,[1]DEPURADO!B411)</f>
        <v>0</v>
      </c>
      <c r="Q417" s="30">
        <f t="shared" si="26"/>
        <v>0</v>
      </c>
      <c r="R417" s="31">
        <f t="shared" si="27"/>
        <v>0</v>
      </c>
      <c r="S417" s="31">
        <f>+[1]DEPURADO!K411</f>
        <v>0</v>
      </c>
      <c r="T417" s="23" t="s">
        <v>44</v>
      </c>
      <c r="U417" s="31">
        <f>+[1]DEPURADO!J411</f>
        <v>0</v>
      </c>
      <c r="V417" s="30"/>
      <c r="W417" s="23" t="s">
        <v>44</v>
      </c>
      <c r="X417" s="31">
        <f>+[1]DEPURADO!L411+[1]DEPURADO!M411</f>
        <v>0</v>
      </c>
      <c r="Y417" s="23" t="s">
        <v>44</v>
      </c>
      <c r="Z417" s="31">
        <f t="shared" si="28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29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43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24"/>
        <v>0</v>
      </c>
      <c r="O418" s="28">
        <f t="shared" si="25"/>
        <v>0</v>
      </c>
      <c r="P418" s="24">
        <f>IF([1]DEPURADO!I412&gt;1,0,[1]DEPURADO!B412)</f>
        <v>0</v>
      </c>
      <c r="Q418" s="30">
        <f t="shared" si="26"/>
        <v>0</v>
      </c>
      <c r="R418" s="31">
        <f t="shared" si="27"/>
        <v>0</v>
      </c>
      <c r="S418" s="31">
        <f>+[1]DEPURADO!K412</f>
        <v>0</v>
      </c>
      <c r="T418" s="23" t="s">
        <v>44</v>
      </c>
      <c r="U418" s="31">
        <f>+[1]DEPURADO!J412</f>
        <v>0</v>
      </c>
      <c r="V418" s="30"/>
      <c r="W418" s="23" t="s">
        <v>44</v>
      </c>
      <c r="X418" s="31">
        <f>+[1]DEPURADO!L412+[1]DEPURADO!M412</f>
        <v>0</v>
      </c>
      <c r="Y418" s="23" t="s">
        <v>44</v>
      </c>
      <c r="Z418" s="31">
        <f t="shared" si="28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29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43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24"/>
        <v>0</v>
      </c>
      <c r="O419" s="28">
        <f t="shared" si="25"/>
        <v>0</v>
      </c>
      <c r="P419" s="24">
        <f>IF([1]DEPURADO!I413&gt;1,0,[1]DEPURADO!B413)</f>
        <v>0</v>
      </c>
      <c r="Q419" s="30">
        <f t="shared" si="26"/>
        <v>0</v>
      </c>
      <c r="R419" s="31">
        <f t="shared" si="27"/>
        <v>0</v>
      </c>
      <c r="S419" s="31">
        <f>+[1]DEPURADO!K413</f>
        <v>0</v>
      </c>
      <c r="T419" s="23" t="s">
        <v>44</v>
      </c>
      <c r="U419" s="31">
        <f>+[1]DEPURADO!J413</f>
        <v>0</v>
      </c>
      <c r="V419" s="30"/>
      <c r="W419" s="23" t="s">
        <v>44</v>
      </c>
      <c r="X419" s="31">
        <f>+[1]DEPURADO!L413+[1]DEPURADO!M413</f>
        <v>0</v>
      </c>
      <c r="Y419" s="23" t="s">
        <v>44</v>
      </c>
      <c r="Z419" s="31">
        <f t="shared" si="28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29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43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24"/>
        <v>0</v>
      </c>
      <c r="O420" s="28">
        <f t="shared" si="25"/>
        <v>0</v>
      </c>
      <c r="P420" s="24">
        <f>IF([1]DEPURADO!I414&gt;1,0,[1]DEPURADO!B414)</f>
        <v>0</v>
      </c>
      <c r="Q420" s="30">
        <f t="shared" si="26"/>
        <v>0</v>
      </c>
      <c r="R420" s="31">
        <f t="shared" si="27"/>
        <v>0</v>
      </c>
      <c r="S420" s="31">
        <f>+[1]DEPURADO!K414</f>
        <v>0</v>
      </c>
      <c r="T420" s="23" t="s">
        <v>44</v>
      </c>
      <c r="U420" s="31">
        <f>+[1]DEPURADO!J414</f>
        <v>0</v>
      </c>
      <c r="V420" s="30"/>
      <c r="W420" s="23" t="s">
        <v>44</v>
      </c>
      <c r="X420" s="31">
        <f>+[1]DEPURADO!L414+[1]DEPURADO!M414</f>
        <v>0</v>
      </c>
      <c r="Y420" s="23" t="s">
        <v>44</v>
      </c>
      <c r="Z420" s="31">
        <f t="shared" si="28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29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43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24"/>
        <v>0</v>
      </c>
      <c r="O421" s="28">
        <f t="shared" si="25"/>
        <v>0</v>
      </c>
      <c r="P421" s="24">
        <f>IF([1]DEPURADO!I415&gt;1,0,[1]DEPURADO!B415)</f>
        <v>0</v>
      </c>
      <c r="Q421" s="30">
        <f t="shared" si="26"/>
        <v>0</v>
      </c>
      <c r="R421" s="31">
        <f t="shared" si="27"/>
        <v>0</v>
      </c>
      <c r="S421" s="31">
        <f>+[1]DEPURADO!K415</f>
        <v>0</v>
      </c>
      <c r="T421" s="23" t="s">
        <v>44</v>
      </c>
      <c r="U421" s="31">
        <f>+[1]DEPURADO!J415</f>
        <v>0</v>
      </c>
      <c r="V421" s="30"/>
      <c r="W421" s="23" t="s">
        <v>44</v>
      </c>
      <c r="X421" s="31">
        <f>+[1]DEPURADO!L415+[1]DEPURADO!M415</f>
        <v>0</v>
      </c>
      <c r="Y421" s="23" t="s">
        <v>44</v>
      </c>
      <c r="Z421" s="31">
        <f t="shared" si="28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29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43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24"/>
        <v>0</v>
      </c>
      <c r="O422" s="28">
        <f t="shared" si="25"/>
        <v>0</v>
      </c>
      <c r="P422" s="24">
        <f>IF([1]DEPURADO!I416&gt;1,0,[1]DEPURADO!B416)</f>
        <v>0</v>
      </c>
      <c r="Q422" s="30">
        <f t="shared" si="26"/>
        <v>0</v>
      </c>
      <c r="R422" s="31">
        <f t="shared" si="27"/>
        <v>0</v>
      </c>
      <c r="S422" s="31">
        <f>+[1]DEPURADO!K416</f>
        <v>0</v>
      </c>
      <c r="T422" s="23" t="s">
        <v>44</v>
      </c>
      <c r="U422" s="31">
        <f>+[1]DEPURADO!J416</f>
        <v>0</v>
      </c>
      <c r="V422" s="30"/>
      <c r="W422" s="23" t="s">
        <v>44</v>
      </c>
      <c r="X422" s="31">
        <f>+[1]DEPURADO!L416+[1]DEPURADO!M416</f>
        <v>0</v>
      </c>
      <c r="Y422" s="23" t="s">
        <v>44</v>
      </c>
      <c r="Z422" s="31">
        <f t="shared" si="28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29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43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24"/>
        <v>0</v>
      </c>
      <c r="O423" s="28">
        <f t="shared" si="25"/>
        <v>0</v>
      </c>
      <c r="P423" s="24">
        <f>IF([1]DEPURADO!I417&gt;1,0,[1]DEPURADO!B417)</f>
        <v>0</v>
      </c>
      <c r="Q423" s="30">
        <f t="shared" si="26"/>
        <v>0</v>
      </c>
      <c r="R423" s="31">
        <f t="shared" si="27"/>
        <v>0</v>
      </c>
      <c r="S423" s="31">
        <f>+[1]DEPURADO!K417</f>
        <v>0</v>
      </c>
      <c r="T423" s="23" t="s">
        <v>44</v>
      </c>
      <c r="U423" s="31">
        <f>+[1]DEPURADO!J417</f>
        <v>0</v>
      </c>
      <c r="V423" s="30"/>
      <c r="W423" s="23" t="s">
        <v>44</v>
      </c>
      <c r="X423" s="31">
        <f>+[1]DEPURADO!L417+[1]DEPURADO!M417</f>
        <v>0</v>
      </c>
      <c r="Y423" s="23" t="s">
        <v>44</v>
      </c>
      <c r="Z423" s="31">
        <f t="shared" si="28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29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43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24"/>
        <v>0</v>
      </c>
      <c r="O424" s="28">
        <f t="shared" si="25"/>
        <v>0</v>
      </c>
      <c r="P424" s="24">
        <f>IF([1]DEPURADO!I418&gt;1,0,[1]DEPURADO!B418)</f>
        <v>0</v>
      </c>
      <c r="Q424" s="30">
        <f t="shared" si="26"/>
        <v>0</v>
      </c>
      <c r="R424" s="31">
        <f t="shared" si="27"/>
        <v>0</v>
      </c>
      <c r="S424" s="31">
        <f>+[1]DEPURADO!K418</f>
        <v>0</v>
      </c>
      <c r="T424" s="23" t="s">
        <v>44</v>
      </c>
      <c r="U424" s="31">
        <f>+[1]DEPURADO!J418</f>
        <v>0</v>
      </c>
      <c r="V424" s="30"/>
      <c r="W424" s="23" t="s">
        <v>44</v>
      </c>
      <c r="X424" s="31">
        <f>+[1]DEPURADO!L418+[1]DEPURADO!M418</f>
        <v>0</v>
      </c>
      <c r="Y424" s="23" t="s">
        <v>44</v>
      </c>
      <c r="Z424" s="31">
        <f t="shared" si="28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29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43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24"/>
        <v>0</v>
      </c>
      <c r="O425" s="28">
        <f t="shared" si="25"/>
        <v>0</v>
      </c>
      <c r="P425" s="24">
        <f>IF([1]DEPURADO!I419&gt;1,0,[1]DEPURADO!B419)</f>
        <v>0</v>
      </c>
      <c r="Q425" s="30">
        <f t="shared" si="26"/>
        <v>0</v>
      </c>
      <c r="R425" s="31">
        <f t="shared" si="27"/>
        <v>0</v>
      </c>
      <c r="S425" s="31">
        <f>+[1]DEPURADO!K419</f>
        <v>0</v>
      </c>
      <c r="T425" s="23" t="s">
        <v>44</v>
      </c>
      <c r="U425" s="31">
        <f>+[1]DEPURADO!J419</f>
        <v>0</v>
      </c>
      <c r="V425" s="30"/>
      <c r="W425" s="23" t="s">
        <v>44</v>
      </c>
      <c r="X425" s="31">
        <f>+[1]DEPURADO!L419+[1]DEPURADO!M419</f>
        <v>0</v>
      </c>
      <c r="Y425" s="23" t="s">
        <v>44</v>
      </c>
      <c r="Z425" s="31">
        <f t="shared" si="28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29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43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24"/>
        <v>0</v>
      </c>
      <c r="O426" s="28">
        <f t="shared" si="25"/>
        <v>0</v>
      </c>
      <c r="P426" s="24">
        <f>IF([1]DEPURADO!I420&gt;1,0,[1]DEPURADO!B420)</f>
        <v>0</v>
      </c>
      <c r="Q426" s="30">
        <f t="shared" si="26"/>
        <v>0</v>
      </c>
      <c r="R426" s="31">
        <f t="shared" si="27"/>
        <v>0</v>
      </c>
      <c r="S426" s="31">
        <f>+[1]DEPURADO!K420</f>
        <v>0</v>
      </c>
      <c r="T426" s="23" t="s">
        <v>44</v>
      </c>
      <c r="U426" s="31">
        <f>+[1]DEPURADO!J420</f>
        <v>0</v>
      </c>
      <c r="V426" s="30"/>
      <c r="W426" s="23" t="s">
        <v>44</v>
      </c>
      <c r="X426" s="31">
        <f>+[1]DEPURADO!L420+[1]DEPURADO!M420</f>
        <v>0</v>
      </c>
      <c r="Y426" s="23" t="s">
        <v>44</v>
      </c>
      <c r="Z426" s="31">
        <f t="shared" si="28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29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43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24"/>
        <v>0</v>
      </c>
      <c r="O427" s="28">
        <f t="shared" si="25"/>
        <v>0</v>
      </c>
      <c r="P427" s="24">
        <f>IF([1]DEPURADO!I421&gt;1,0,[1]DEPURADO!B421)</f>
        <v>0</v>
      </c>
      <c r="Q427" s="30">
        <f t="shared" si="26"/>
        <v>0</v>
      </c>
      <c r="R427" s="31">
        <f t="shared" si="27"/>
        <v>0</v>
      </c>
      <c r="S427" s="31">
        <f>+[1]DEPURADO!K421</f>
        <v>0</v>
      </c>
      <c r="T427" s="23" t="s">
        <v>44</v>
      </c>
      <c r="U427" s="31">
        <f>+[1]DEPURADO!J421</f>
        <v>0</v>
      </c>
      <c r="V427" s="30"/>
      <c r="W427" s="23" t="s">
        <v>44</v>
      </c>
      <c r="X427" s="31">
        <f>+[1]DEPURADO!L421+[1]DEPURADO!M421</f>
        <v>0</v>
      </c>
      <c r="Y427" s="23" t="s">
        <v>44</v>
      </c>
      <c r="Z427" s="31">
        <f t="shared" si="28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29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43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24"/>
        <v>0</v>
      </c>
      <c r="O428" s="28">
        <f t="shared" si="25"/>
        <v>0</v>
      </c>
      <c r="P428" s="24">
        <f>IF([1]DEPURADO!I422&gt;1,0,[1]DEPURADO!B422)</f>
        <v>0</v>
      </c>
      <c r="Q428" s="30">
        <f t="shared" si="26"/>
        <v>0</v>
      </c>
      <c r="R428" s="31">
        <f t="shared" si="27"/>
        <v>0</v>
      </c>
      <c r="S428" s="31">
        <f>+[1]DEPURADO!K422</f>
        <v>0</v>
      </c>
      <c r="T428" s="23" t="s">
        <v>44</v>
      </c>
      <c r="U428" s="31">
        <f>+[1]DEPURADO!J422</f>
        <v>0</v>
      </c>
      <c r="V428" s="30"/>
      <c r="W428" s="23" t="s">
        <v>44</v>
      </c>
      <c r="X428" s="31">
        <f>+[1]DEPURADO!L422+[1]DEPURADO!M422</f>
        <v>0</v>
      </c>
      <c r="Y428" s="23" t="s">
        <v>44</v>
      </c>
      <c r="Z428" s="31">
        <f t="shared" si="28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29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43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24"/>
        <v>0</v>
      </c>
      <c r="O429" s="28">
        <f t="shared" si="25"/>
        <v>0</v>
      </c>
      <c r="P429" s="24">
        <f>IF([1]DEPURADO!I423&gt;1,0,[1]DEPURADO!B423)</f>
        <v>0</v>
      </c>
      <c r="Q429" s="30">
        <f t="shared" si="26"/>
        <v>0</v>
      </c>
      <c r="R429" s="31">
        <f t="shared" si="27"/>
        <v>0</v>
      </c>
      <c r="S429" s="31">
        <f>+[1]DEPURADO!K423</f>
        <v>0</v>
      </c>
      <c r="T429" s="23" t="s">
        <v>44</v>
      </c>
      <c r="U429" s="31">
        <f>+[1]DEPURADO!J423</f>
        <v>0</v>
      </c>
      <c r="V429" s="30"/>
      <c r="W429" s="23" t="s">
        <v>44</v>
      </c>
      <c r="X429" s="31">
        <f>+[1]DEPURADO!L423+[1]DEPURADO!M423</f>
        <v>0</v>
      </c>
      <c r="Y429" s="23" t="s">
        <v>44</v>
      </c>
      <c r="Z429" s="31">
        <f t="shared" si="28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29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43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24"/>
        <v>0</v>
      </c>
      <c r="O430" s="28">
        <f t="shared" si="25"/>
        <v>0</v>
      </c>
      <c r="P430" s="24">
        <f>IF([1]DEPURADO!I424&gt;1,0,[1]DEPURADO!B424)</f>
        <v>0</v>
      </c>
      <c r="Q430" s="30">
        <f t="shared" si="26"/>
        <v>0</v>
      </c>
      <c r="R430" s="31">
        <f t="shared" si="27"/>
        <v>0</v>
      </c>
      <c r="S430" s="31">
        <f>+[1]DEPURADO!K424</f>
        <v>0</v>
      </c>
      <c r="T430" s="23" t="s">
        <v>44</v>
      </c>
      <c r="U430" s="31">
        <f>+[1]DEPURADO!J424</f>
        <v>0</v>
      </c>
      <c r="V430" s="30"/>
      <c r="W430" s="23" t="s">
        <v>44</v>
      </c>
      <c r="X430" s="31">
        <f>+[1]DEPURADO!L424+[1]DEPURADO!M424</f>
        <v>0</v>
      </c>
      <c r="Y430" s="23" t="s">
        <v>44</v>
      </c>
      <c r="Z430" s="31">
        <f t="shared" si="28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29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43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24"/>
        <v>0</v>
      </c>
      <c r="O431" s="28">
        <f t="shared" si="25"/>
        <v>0</v>
      </c>
      <c r="P431" s="24">
        <f>IF([1]DEPURADO!I425&gt;1,0,[1]DEPURADO!B425)</f>
        <v>0</v>
      </c>
      <c r="Q431" s="30">
        <f t="shared" si="26"/>
        <v>0</v>
      </c>
      <c r="R431" s="31">
        <f t="shared" si="27"/>
        <v>0</v>
      </c>
      <c r="S431" s="31">
        <f>+[1]DEPURADO!K425</f>
        <v>0</v>
      </c>
      <c r="T431" s="23" t="s">
        <v>44</v>
      </c>
      <c r="U431" s="31">
        <f>+[1]DEPURADO!J425</f>
        <v>0</v>
      </c>
      <c r="V431" s="30"/>
      <c r="W431" s="23" t="s">
        <v>44</v>
      </c>
      <c r="X431" s="31">
        <f>+[1]DEPURADO!L425+[1]DEPURADO!M425</f>
        <v>0</v>
      </c>
      <c r="Y431" s="23" t="s">
        <v>44</v>
      </c>
      <c r="Z431" s="31">
        <f t="shared" si="28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29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43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24"/>
        <v>0</v>
      </c>
      <c r="O432" s="28">
        <f t="shared" si="25"/>
        <v>0</v>
      </c>
      <c r="P432" s="24">
        <f>IF([1]DEPURADO!I426&gt;1,0,[1]DEPURADO!B426)</f>
        <v>0</v>
      </c>
      <c r="Q432" s="30">
        <f t="shared" si="26"/>
        <v>0</v>
      </c>
      <c r="R432" s="31">
        <f t="shared" si="27"/>
        <v>0</v>
      </c>
      <c r="S432" s="31">
        <f>+[1]DEPURADO!K426</f>
        <v>0</v>
      </c>
      <c r="T432" s="23" t="s">
        <v>44</v>
      </c>
      <c r="U432" s="31">
        <f>+[1]DEPURADO!J426</f>
        <v>0</v>
      </c>
      <c r="V432" s="30"/>
      <c r="W432" s="23" t="s">
        <v>44</v>
      </c>
      <c r="X432" s="31">
        <f>+[1]DEPURADO!L426+[1]DEPURADO!M426</f>
        <v>0</v>
      </c>
      <c r="Y432" s="23" t="s">
        <v>44</v>
      </c>
      <c r="Z432" s="31">
        <f t="shared" si="28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29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43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24"/>
        <v>0</v>
      </c>
      <c r="O433" s="28">
        <f t="shared" si="25"/>
        <v>0</v>
      </c>
      <c r="P433" s="24">
        <f>IF([1]DEPURADO!I427&gt;1,0,[1]DEPURADO!B427)</f>
        <v>0</v>
      </c>
      <c r="Q433" s="30">
        <f t="shared" si="26"/>
        <v>0</v>
      </c>
      <c r="R433" s="31">
        <f t="shared" si="27"/>
        <v>0</v>
      </c>
      <c r="S433" s="31">
        <f>+[1]DEPURADO!K427</f>
        <v>0</v>
      </c>
      <c r="T433" s="23" t="s">
        <v>44</v>
      </c>
      <c r="U433" s="31">
        <f>+[1]DEPURADO!J427</f>
        <v>0</v>
      </c>
      <c r="V433" s="30"/>
      <c r="W433" s="23" t="s">
        <v>44</v>
      </c>
      <c r="X433" s="31">
        <f>+[1]DEPURADO!L427+[1]DEPURADO!M427</f>
        <v>0</v>
      </c>
      <c r="Y433" s="23" t="s">
        <v>44</v>
      </c>
      <c r="Z433" s="31">
        <f t="shared" si="28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29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43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24"/>
        <v>0</v>
      </c>
      <c r="O434" s="28">
        <f t="shared" si="25"/>
        <v>0</v>
      </c>
      <c r="P434" s="24">
        <f>IF([1]DEPURADO!I428&gt;1,0,[1]DEPURADO!B428)</f>
        <v>0</v>
      </c>
      <c r="Q434" s="30">
        <f t="shared" si="26"/>
        <v>0</v>
      </c>
      <c r="R434" s="31">
        <f t="shared" si="27"/>
        <v>0</v>
      </c>
      <c r="S434" s="31">
        <f>+[1]DEPURADO!K428</f>
        <v>0</v>
      </c>
      <c r="T434" s="23" t="s">
        <v>44</v>
      </c>
      <c r="U434" s="31">
        <f>+[1]DEPURADO!J428</f>
        <v>0</v>
      </c>
      <c r="V434" s="30"/>
      <c r="W434" s="23" t="s">
        <v>44</v>
      </c>
      <c r="X434" s="31">
        <f>+[1]DEPURADO!L428+[1]DEPURADO!M428</f>
        <v>0</v>
      </c>
      <c r="Y434" s="23" t="s">
        <v>44</v>
      </c>
      <c r="Z434" s="31">
        <f t="shared" si="28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29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43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24"/>
        <v>0</v>
      </c>
      <c r="O435" s="28">
        <f t="shared" si="25"/>
        <v>0</v>
      </c>
      <c r="P435" s="24">
        <f>IF([1]DEPURADO!I429&gt;1,0,[1]DEPURADO!B429)</f>
        <v>0</v>
      </c>
      <c r="Q435" s="30">
        <f t="shared" si="26"/>
        <v>0</v>
      </c>
      <c r="R435" s="31">
        <f t="shared" si="27"/>
        <v>0</v>
      </c>
      <c r="S435" s="31">
        <f>+[1]DEPURADO!K429</f>
        <v>0</v>
      </c>
      <c r="T435" s="23" t="s">
        <v>44</v>
      </c>
      <c r="U435" s="31">
        <f>+[1]DEPURADO!J429</f>
        <v>0</v>
      </c>
      <c r="V435" s="30"/>
      <c r="W435" s="23" t="s">
        <v>44</v>
      </c>
      <c r="X435" s="31">
        <f>+[1]DEPURADO!L429+[1]DEPURADO!M429</f>
        <v>0</v>
      </c>
      <c r="Y435" s="23" t="s">
        <v>44</v>
      </c>
      <c r="Z435" s="31">
        <f t="shared" si="28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29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43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24"/>
        <v>0</v>
      </c>
      <c r="O436" s="28">
        <f t="shared" si="25"/>
        <v>0</v>
      </c>
      <c r="P436" s="24">
        <f>IF([1]DEPURADO!I430&gt;1,0,[1]DEPURADO!B430)</f>
        <v>0</v>
      </c>
      <c r="Q436" s="30">
        <f t="shared" si="26"/>
        <v>0</v>
      </c>
      <c r="R436" s="31">
        <f t="shared" si="27"/>
        <v>0</v>
      </c>
      <c r="S436" s="31">
        <f>+[1]DEPURADO!K430</f>
        <v>0</v>
      </c>
      <c r="T436" s="23" t="s">
        <v>44</v>
      </c>
      <c r="U436" s="31">
        <f>+[1]DEPURADO!J430</f>
        <v>0</v>
      </c>
      <c r="V436" s="30"/>
      <c r="W436" s="23" t="s">
        <v>44</v>
      </c>
      <c r="X436" s="31">
        <f>+[1]DEPURADO!L430+[1]DEPURADO!M430</f>
        <v>0</v>
      </c>
      <c r="Y436" s="23" t="s">
        <v>44</v>
      </c>
      <c r="Z436" s="31">
        <f t="shared" si="28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29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43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24"/>
        <v>0</v>
      </c>
      <c r="O437" s="28">
        <f t="shared" si="25"/>
        <v>0</v>
      </c>
      <c r="P437" s="24">
        <f>IF([1]DEPURADO!I431&gt;1,0,[1]DEPURADO!B431)</f>
        <v>0</v>
      </c>
      <c r="Q437" s="30">
        <f t="shared" si="26"/>
        <v>0</v>
      </c>
      <c r="R437" s="31">
        <f t="shared" si="27"/>
        <v>0</v>
      </c>
      <c r="S437" s="31">
        <f>+[1]DEPURADO!K431</f>
        <v>0</v>
      </c>
      <c r="T437" s="23" t="s">
        <v>44</v>
      </c>
      <c r="U437" s="31">
        <f>+[1]DEPURADO!J431</f>
        <v>0</v>
      </c>
      <c r="V437" s="30"/>
      <c r="W437" s="23" t="s">
        <v>44</v>
      </c>
      <c r="X437" s="31">
        <f>+[1]DEPURADO!L431+[1]DEPURADO!M431</f>
        <v>0</v>
      </c>
      <c r="Y437" s="23" t="s">
        <v>44</v>
      </c>
      <c r="Z437" s="31">
        <f t="shared" si="28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29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43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24"/>
        <v>0</v>
      </c>
      <c r="O438" s="28">
        <f t="shared" si="25"/>
        <v>0</v>
      </c>
      <c r="P438" s="24">
        <f>IF([1]DEPURADO!I432&gt;1,0,[1]DEPURADO!B432)</f>
        <v>0</v>
      </c>
      <c r="Q438" s="30">
        <f t="shared" si="26"/>
        <v>0</v>
      </c>
      <c r="R438" s="31">
        <f t="shared" si="27"/>
        <v>0</v>
      </c>
      <c r="S438" s="31">
        <f>+[1]DEPURADO!K432</f>
        <v>0</v>
      </c>
      <c r="T438" s="23" t="s">
        <v>44</v>
      </c>
      <c r="U438" s="31">
        <f>+[1]DEPURADO!J432</f>
        <v>0</v>
      </c>
      <c r="V438" s="30"/>
      <c r="W438" s="23" t="s">
        <v>44</v>
      </c>
      <c r="X438" s="31">
        <f>+[1]DEPURADO!L432+[1]DEPURADO!M432</f>
        <v>0</v>
      </c>
      <c r="Y438" s="23" t="s">
        <v>44</v>
      </c>
      <c r="Z438" s="31">
        <f t="shared" si="28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29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43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24"/>
        <v>0</v>
      </c>
      <c r="O439" s="28">
        <f t="shared" si="25"/>
        <v>0</v>
      </c>
      <c r="P439" s="24">
        <f>IF([1]DEPURADO!I433&gt;1,0,[1]DEPURADO!B433)</f>
        <v>0</v>
      </c>
      <c r="Q439" s="30">
        <f t="shared" si="26"/>
        <v>0</v>
      </c>
      <c r="R439" s="31">
        <f t="shared" si="27"/>
        <v>0</v>
      </c>
      <c r="S439" s="31">
        <f>+[1]DEPURADO!K433</f>
        <v>0</v>
      </c>
      <c r="T439" s="23" t="s">
        <v>44</v>
      </c>
      <c r="U439" s="31">
        <f>+[1]DEPURADO!J433</f>
        <v>0</v>
      </c>
      <c r="V439" s="30"/>
      <c r="W439" s="23" t="s">
        <v>44</v>
      </c>
      <c r="X439" s="31">
        <f>+[1]DEPURADO!L433+[1]DEPURADO!M433</f>
        <v>0</v>
      </c>
      <c r="Y439" s="23" t="s">
        <v>44</v>
      </c>
      <c r="Z439" s="31">
        <f t="shared" si="28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29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43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24"/>
        <v>0</v>
      </c>
      <c r="O440" s="28">
        <f t="shared" si="25"/>
        <v>0</v>
      </c>
      <c r="P440" s="24">
        <f>IF([1]DEPURADO!I434&gt;1,0,[1]DEPURADO!B434)</f>
        <v>0</v>
      </c>
      <c r="Q440" s="30">
        <f t="shared" si="26"/>
        <v>0</v>
      </c>
      <c r="R440" s="31">
        <f t="shared" si="27"/>
        <v>0</v>
      </c>
      <c r="S440" s="31">
        <f>+[1]DEPURADO!K434</f>
        <v>0</v>
      </c>
      <c r="T440" s="23" t="s">
        <v>44</v>
      </c>
      <c r="U440" s="31">
        <f>+[1]DEPURADO!J434</f>
        <v>0</v>
      </c>
      <c r="V440" s="30"/>
      <c r="W440" s="23" t="s">
        <v>44</v>
      </c>
      <c r="X440" s="31">
        <f>+[1]DEPURADO!L434+[1]DEPURADO!M434</f>
        <v>0</v>
      </c>
      <c r="Y440" s="23" t="s">
        <v>44</v>
      </c>
      <c r="Z440" s="31">
        <f t="shared" si="28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29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43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24"/>
        <v>0</v>
      </c>
      <c r="O441" s="28">
        <f t="shared" si="25"/>
        <v>0</v>
      </c>
      <c r="P441" s="24">
        <f>IF([1]DEPURADO!I435&gt;1,0,[1]DEPURADO!B435)</f>
        <v>0</v>
      </c>
      <c r="Q441" s="30">
        <f t="shared" si="26"/>
        <v>0</v>
      </c>
      <c r="R441" s="31">
        <f t="shared" si="27"/>
        <v>0</v>
      </c>
      <c r="S441" s="31">
        <f>+[1]DEPURADO!K435</f>
        <v>0</v>
      </c>
      <c r="T441" s="23" t="s">
        <v>44</v>
      </c>
      <c r="U441" s="31">
        <f>+[1]DEPURADO!J435</f>
        <v>0</v>
      </c>
      <c r="V441" s="30"/>
      <c r="W441" s="23" t="s">
        <v>44</v>
      </c>
      <c r="X441" s="31">
        <f>+[1]DEPURADO!L435+[1]DEPURADO!M435</f>
        <v>0</v>
      </c>
      <c r="Y441" s="23" t="s">
        <v>44</v>
      </c>
      <c r="Z441" s="31">
        <f t="shared" si="28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29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43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24"/>
        <v>0</v>
      </c>
      <c r="O442" s="28">
        <f t="shared" si="25"/>
        <v>0</v>
      </c>
      <c r="P442" s="24">
        <f>IF([1]DEPURADO!I436&gt;1,0,[1]DEPURADO!B436)</f>
        <v>0</v>
      </c>
      <c r="Q442" s="30">
        <f t="shared" si="26"/>
        <v>0</v>
      </c>
      <c r="R442" s="31">
        <f t="shared" si="27"/>
        <v>0</v>
      </c>
      <c r="S442" s="31">
        <f>+[1]DEPURADO!K436</f>
        <v>0</v>
      </c>
      <c r="T442" s="23" t="s">
        <v>44</v>
      </c>
      <c r="U442" s="31">
        <f>+[1]DEPURADO!J436</f>
        <v>0</v>
      </c>
      <c r="V442" s="30"/>
      <c r="W442" s="23" t="s">
        <v>44</v>
      </c>
      <c r="X442" s="31">
        <f>+[1]DEPURADO!L436+[1]DEPURADO!M436</f>
        <v>0</v>
      </c>
      <c r="Y442" s="23" t="s">
        <v>44</v>
      </c>
      <c r="Z442" s="31">
        <f t="shared" si="28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29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43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24"/>
        <v>0</v>
      </c>
      <c r="O443" s="28">
        <f t="shared" si="25"/>
        <v>0</v>
      </c>
      <c r="P443" s="24">
        <f>IF([1]DEPURADO!I437&gt;1,0,[1]DEPURADO!B437)</f>
        <v>0</v>
      </c>
      <c r="Q443" s="30">
        <f t="shared" si="26"/>
        <v>0</v>
      </c>
      <c r="R443" s="31">
        <f t="shared" si="27"/>
        <v>0</v>
      </c>
      <c r="S443" s="31">
        <f>+[1]DEPURADO!K437</f>
        <v>0</v>
      </c>
      <c r="T443" s="23" t="s">
        <v>44</v>
      </c>
      <c r="U443" s="31">
        <f>+[1]DEPURADO!J437</f>
        <v>0</v>
      </c>
      <c r="V443" s="30"/>
      <c r="W443" s="23" t="s">
        <v>44</v>
      </c>
      <c r="X443" s="31">
        <f>+[1]DEPURADO!L437+[1]DEPURADO!M437</f>
        <v>0</v>
      </c>
      <c r="Y443" s="23" t="s">
        <v>44</v>
      </c>
      <c r="Z443" s="31">
        <f t="shared" si="28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29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43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24"/>
        <v>0</v>
      </c>
      <c r="O444" s="28">
        <f t="shared" si="25"/>
        <v>0</v>
      </c>
      <c r="P444" s="24">
        <f>IF([1]DEPURADO!I438&gt;1,0,[1]DEPURADO!B438)</f>
        <v>0</v>
      </c>
      <c r="Q444" s="30">
        <f t="shared" si="26"/>
        <v>0</v>
      </c>
      <c r="R444" s="31">
        <f t="shared" si="27"/>
        <v>0</v>
      </c>
      <c r="S444" s="31">
        <f>+[1]DEPURADO!K438</f>
        <v>0</v>
      </c>
      <c r="T444" s="23" t="s">
        <v>44</v>
      </c>
      <c r="U444" s="31">
        <f>+[1]DEPURADO!J438</f>
        <v>0</v>
      </c>
      <c r="V444" s="30"/>
      <c r="W444" s="23" t="s">
        <v>44</v>
      </c>
      <c r="X444" s="31">
        <f>+[1]DEPURADO!L438+[1]DEPURADO!M438</f>
        <v>0</v>
      </c>
      <c r="Y444" s="23" t="s">
        <v>44</v>
      </c>
      <c r="Z444" s="31">
        <f t="shared" si="28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29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43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24"/>
        <v>0</v>
      </c>
      <c r="O445" s="28">
        <f t="shared" si="25"/>
        <v>0</v>
      </c>
      <c r="P445" s="24">
        <f>IF([1]DEPURADO!I439&gt;1,0,[1]DEPURADO!B439)</f>
        <v>0</v>
      </c>
      <c r="Q445" s="30">
        <f t="shared" si="26"/>
        <v>0</v>
      </c>
      <c r="R445" s="31">
        <f t="shared" si="27"/>
        <v>0</v>
      </c>
      <c r="S445" s="31">
        <f>+[1]DEPURADO!K439</f>
        <v>0</v>
      </c>
      <c r="T445" s="23" t="s">
        <v>44</v>
      </c>
      <c r="U445" s="31">
        <f>+[1]DEPURADO!J439</f>
        <v>0</v>
      </c>
      <c r="V445" s="30"/>
      <c r="W445" s="23" t="s">
        <v>44</v>
      </c>
      <c r="X445" s="31">
        <f>+[1]DEPURADO!L439+[1]DEPURADO!M439</f>
        <v>0</v>
      </c>
      <c r="Y445" s="23" t="s">
        <v>44</v>
      </c>
      <c r="Z445" s="31">
        <f t="shared" si="28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29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43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24"/>
        <v>0</v>
      </c>
      <c r="O446" s="28">
        <f t="shared" si="25"/>
        <v>0</v>
      </c>
      <c r="P446" s="24">
        <f>IF([1]DEPURADO!I440&gt;1,0,[1]DEPURADO!B440)</f>
        <v>0</v>
      </c>
      <c r="Q446" s="30">
        <f t="shared" si="26"/>
        <v>0</v>
      </c>
      <c r="R446" s="31">
        <f t="shared" si="27"/>
        <v>0</v>
      </c>
      <c r="S446" s="31">
        <f>+[1]DEPURADO!K440</f>
        <v>0</v>
      </c>
      <c r="T446" s="23" t="s">
        <v>44</v>
      </c>
      <c r="U446" s="31">
        <f>+[1]DEPURADO!J440</f>
        <v>0</v>
      </c>
      <c r="V446" s="30"/>
      <c r="W446" s="23" t="s">
        <v>44</v>
      </c>
      <c r="X446" s="31">
        <f>+[1]DEPURADO!L440+[1]DEPURADO!M440</f>
        <v>0</v>
      </c>
      <c r="Y446" s="23" t="s">
        <v>44</v>
      </c>
      <c r="Z446" s="31">
        <f t="shared" si="28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29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43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24"/>
        <v>0</v>
      </c>
      <c r="O447" s="28">
        <f t="shared" si="25"/>
        <v>0</v>
      </c>
      <c r="P447" s="24">
        <f>IF([1]DEPURADO!I441&gt;1,0,[1]DEPURADO!B441)</f>
        <v>0</v>
      </c>
      <c r="Q447" s="30">
        <f t="shared" si="26"/>
        <v>0</v>
      </c>
      <c r="R447" s="31">
        <f t="shared" si="27"/>
        <v>0</v>
      </c>
      <c r="S447" s="31">
        <f>+[1]DEPURADO!K441</f>
        <v>0</v>
      </c>
      <c r="T447" s="23" t="s">
        <v>44</v>
      </c>
      <c r="U447" s="31">
        <f>+[1]DEPURADO!J441</f>
        <v>0</v>
      </c>
      <c r="V447" s="30"/>
      <c r="W447" s="23" t="s">
        <v>44</v>
      </c>
      <c r="X447" s="31">
        <f>+[1]DEPURADO!L441+[1]DEPURADO!M441</f>
        <v>0</v>
      </c>
      <c r="Y447" s="23" t="s">
        <v>44</v>
      </c>
      <c r="Z447" s="31">
        <f t="shared" si="28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29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43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24"/>
        <v>0</v>
      </c>
      <c r="O448" s="28">
        <f t="shared" si="25"/>
        <v>0</v>
      </c>
      <c r="P448" s="24">
        <f>IF([1]DEPURADO!I442&gt;1,0,[1]DEPURADO!B442)</f>
        <v>0</v>
      </c>
      <c r="Q448" s="30">
        <f t="shared" si="26"/>
        <v>0</v>
      </c>
      <c r="R448" s="31">
        <f t="shared" si="27"/>
        <v>0</v>
      </c>
      <c r="S448" s="31">
        <f>+[1]DEPURADO!K442</f>
        <v>0</v>
      </c>
      <c r="T448" s="23" t="s">
        <v>44</v>
      </c>
      <c r="U448" s="31">
        <f>+[1]DEPURADO!J442</f>
        <v>0</v>
      </c>
      <c r="V448" s="30"/>
      <c r="W448" s="23" t="s">
        <v>44</v>
      </c>
      <c r="X448" s="31">
        <f>+[1]DEPURADO!L442+[1]DEPURADO!M442</f>
        <v>0</v>
      </c>
      <c r="Y448" s="23" t="s">
        <v>44</v>
      </c>
      <c r="Z448" s="31">
        <f t="shared" si="28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29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43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24"/>
        <v>0</v>
      </c>
      <c r="O449" s="28">
        <f t="shared" si="25"/>
        <v>0</v>
      </c>
      <c r="P449" s="24">
        <f>IF([1]DEPURADO!I443&gt;1,0,[1]DEPURADO!B443)</f>
        <v>0</v>
      </c>
      <c r="Q449" s="30">
        <f t="shared" si="26"/>
        <v>0</v>
      </c>
      <c r="R449" s="31">
        <f t="shared" si="27"/>
        <v>0</v>
      </c>
      <c r="S449" s="31">
        <f>+[1]DEPURADO!K443</f>
        <v>0</v>
      </c>
      <c r="T449" s="23" t="s">
        <v>44</v>
      </c>
      <c r="U449" s="31">
        <f>+[1]DEPURADO!J443</f>
        <v>0</v>
      </c>
      <c r="V449" s="30"/>
      <c r="W449" s="23" t="s">
        <v>44</v>
      </c>
      <c r="X449" s="31">
        <f>+[1]DEPURADO!L443+[1]DEPURADO!M443</f>
        <v>0</v>
      </c>
      <c r="Y449" s="23" t="s">
        <v>44</v>
      </c>
      <c r="Z449" s="31">
        <f t="shared" si="28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29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43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24"/>
        <v>0</v>
      </c>
      <c r="O450" s="28">
        <f t="shared" si="25"/>
        <v>0</v>
      </c>
      <c r="P450" s="24">
        <f>IF([1]DEPURADO!I444&gt;1,0,[1]DEPURADO!B444)</f>
        <v>0</v>
      </c>
      <c r="Q450" s="30">
        <f t="shared" si="26"/>
        <v>0</v>
      </c>
      <c r="R450" s="31">
        <f t="shared" si="27"/>
        <v>0</v>
      </c>
      <c r="S450" s="31">
        <f>+[1]DEPURADO!K444</f>
        <v>0</v>
      </c>
      <c r="T450" s="23" t="s">
        <v>44</v>
      </c>
      <c r="U450" s="31">
        <f>+[1]DEPURADO!J444</f>
        <v>0</v>
      </c>
      <c r="V450" s="30"/>
      <c r="W450" s="23" t="s">
        <v>44</v>
      </c>
      <c r="X450" s="31">
        <f>+[1]DEPURADO!L444+[1]DEPURADO!M444</f>
        <v>0</v>
      </c>
      <c r="Y450" s="23" t="s">
        <v>44</v>
      </c>
      <c r="Z450" s="31">
        <f t="shared" si="28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29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43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24"/>
        <v>0</v>
      </c>
      <c r="O451" s="28">
        <f t="shared" si="25"/>
        <v>0</v>
      </c>
      <c r="P451" s="24">
        <f>IF([1]DEPURADO!I445&gt;1,0,[1]DEPURADO!B445)</f>
        <v>0</v>
      </c>
      <c r="Q451" s="30">
        <f t="shared" si="26"/>
        <v>0</v>
      </c>
      <c r="R451" s="31">
        <f t="shared" si="27"/>
        <v>0</v>
      </c>
      <c r="S451" s="31">
        <f>+[1]DEPURADO!K445</f>
        <v>0</v>
      </c>
      <c r="T451" s="23" t="s">
        <v>44</v>
      </c>
      <c r="U451" s="31">
        <f>+[1]DEPURADO!J445</f>
        <v>0</v>
      </c>
      <c r="V451" s="30"/>
      <c r="W451" s="23" t="s">
        <v>44</v>
      </c>
      <c r="X451" s="31">
        <f>+[1]DEPURADO!L445+[1]DEPURADO!M445</f>
        <v>0</v>
      </c>
      <c r="Y451" s="23" t="s">
        <v>44</v>
      </c>
      <c r="Z451" s="31">
        <f t="shared" si="28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29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43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24"/>
        <v>0</v>
      </c>
      <c r="O452" s="28">
        <f t="shared" si="25"/>
        <v>0</v>
      </c>
      <c r="P452" s="24">
        <f>IF([1]DEPURADO!I446&gt;1,0,[1]DEPURADO!B446)</f>
        <v>0</v>
      </c>
      <c r="Q452" s="30">
        <f t="shared" si="26"/>
        <v>0</v>
      </c>
      <c r="R452" s="31">
        <f t="shared" si="27"/>
        <v>0</v>
      </c>
      <c r="S452" s="31">
        <f>+[1]DEPURADO!K446</f>
        <v>0</v>
      </c>
      <c r="T452" s="23" t="s">
        <v>44</v>
      </c>
      <c r="U452" s="31">
        <f>+[1]DEPURADO!J446</f>
        <v>0</v>
      </c>
      <c r="V452" s="30"/>
      <c r="W452" s="23" t="s">
        <v>44</v>
      </c>
      <c r="X452" s="31">
        <f>+[1]DEPURADO!L446+[1]DEPURADO!M446</f>
        <v>0</v>
      </c>
      <c r="Y452" s="23" t="s">
        <v>44</v>
      </c>
      <c r="Z452" s="31">
        <f t="shared" si="28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29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43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24"/>
        <v>0</v>
      </c>
      <c r="O453" s="28">
        <f t="shared" si="25"/>
        <v>0</v>
      </c>
      <c r="P453" s="24">
        <f>IF([1]DEPURADO!I447&gt;1,0,[1]DEPURADO!B447)</f>
        <v>0</v>
      </c>
      <c r="Q453" s="30">
        <f t="shared" si="26"/>
        <v>0</v>
      </c>
      <c r="R453" s="31">
        <f t="shared" si="27"/>
        <v>0</v>
      </c>
      <c r="S453" s="31">
        <f>+[1]DEPURADO!K447</f>
        <v>0</v>
      </c>
      <c r="T453" s="23" t="s">
        <v>44</v>
      </c>
      <c r="U453" s="31">
        <f>+[1]DEPURADO!J447</f>
        <v>0</v>
      </c>
      <c r="V453" s="30"/>
      <c r="W453" s="23" t="s">
        <v>44</v>
      </c>
      <c r="X453" s="31">
        <f>+[1]DEPURADO!L447+[1]DEPURADO!M447</f>
        <v>0</v>
      </c>
      <c r="Y453" s="23" t="s">
        <v>44</v>
      </c>
      <c r="Z453" s="31">
        <f t="shared" si="28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29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43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24"/>
        <v>0</v>
      </c>
      <c r="O454" s="28">
        <f t="shared" si="25"/>
        <v>0</v>
      </c>
      <c r="P454" s="24">
        <f>IF([1]DEPURADO!I448&gt;1,0,[1]DEPURADO!B448)</f>
        <v>0</v>
      </c>
      <c r="Q454" s="30">
        <f t="shared" si="26"/>
        <v>0</v>
      </c>
      <c r="R454" s="31">
        <f t="shared" si="27"/>
        <v>0</v>
      </c>
      <c r="S454" s="31">
        <f>+[1]DEPURADO!K448</f>
        <v>0</v>
      </c>
      <c r="T454" s="23" t="s">
        <v>44</v>
      </c>
      <c r="U454" s="31">
        <f>+[1]DEPURADO!J448</f>
        <v>0</v>
      </c>
      <c r="V454" s="30"/>
      <c r="W454" s="23" t="s">
        <v>44</v>
      </c>
      <c r="X454" s="31">
        <f>+[1]DEPURADO!L448+[1]DEPURADO!M448</f>
        <v>0</v>
      </c>
      <c r="Y454" s="23" t="s">
        <v>44</v>
      </c>
      <c r="Z454" s="31">
        <f t="shared" si="28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29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43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24"/>
        <v>0</v>
      </c>
      <c r="O455" s="28">
        <f t="shared" si="25"/>
        <v>0</v>
      </c>
      <c r="P455" s="24">
        <f>IF([1]DEPURADO!I449&gt;1,0,[1]DEPURADO!B449)</f>
        <v>0</v>
      </c>
      <c r="Q455" s="30">
        <f t="shared" si="26"/>
        <v>0</v>
      </c>
      <c r="R455" s="31">
        <f t="shared" si="27"/>
        <v>0</v>
      </c>
      <c r="S455" s="31">
        <f>+[1]DEPURADO!K449</f>
        <v>0</v>
      </c>
      <c r="T455" s="23" t="s">
        <v>44</v>
      </c>
      <c r="U455" s="31">
        <f>+[1]DEPURADO!J449</f>
        <v>0</v>
      </c>
      <c r="V455" s="30"/>
      <c r="W455" s="23" t="s">
        <v>44</v>
      </c>
      <c r="X455" s="31">
        <f>+[1]DEPURADO!L449+[1]DEPURADO!M449</f>
        <v>0</v>
      </c>
      <c r="Y455" s="23" t="s">
        <v>44</v>
      </c>
      <c r="Z455" s="31">
        <f t="shared" si="28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29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43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24"/>
        <v>0</v>
      </c>
      <c r="O456" s="28">
        <f t="shared" si="25"/>
        <v>0</v>
      </c>
      <c r="P456" s="24">
        <f>IF([1]DEPURADO!I450&gt;1,0,[1]DEPURADO!B450)</f>
        <v>0</v>
      </c>
      <c r="Q456" s="30">
        <f t="shared" si="26"/>
        <v>0</v>
      </c>
      <c r="R456" s="31">
        <f t="shared" si="27"/>
        <v>0</v>
      </c>
      <c r="S456" s="31">
        <f>+[1]DEPURADO!K450</f>
        <v>0</v>
      </c>
      <c r="T456" s="23" t="s">
        <v>44</v>
      </c>
      <c r="U456" s="31">
        <f>+[1]DEPURADO!J450</f>
        <v>0</v>
      </c>
      <c r="V456" s="30"/>
      <c r="W456" s="23" t="s">
        <v>44</v>
      </c>
      <c r="X456" s="31">
        <f>+[1]DEPURADO!L450+[1]DEPURADO!M450</f>
        <v>0</v>
      </c>
      <c r="Y456" s="23" t="s">
        <v>44</v>
      </c>
      <c r="Z456" s="31">
        <f t="shared" si="28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29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43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24"/>
        <v>0</v>
      </c>
      <c r="O457" s="28">
        <f t="shared" si="25"/>
        <v>0</v>
      </c>
      <c r="P457" s="24">
        <f>IF([1]DEPURADO!I451&gt;1,0,[1]DEPURADO!B451)</f>
        <v>0</v>
      </c>
      <c r="Q457" s="30">
        <f t="shared" si="26"/>
        <v>0</v>
      </c>
      <c r="R457" s="31">
        <f t="shared" si="27"/>
        <v>0</v>
      </c>
      <c r="S457" s="31">
        <f>+[1]DEPURADO!K451</f>
        <v>0</v>
      </c>
      <c r="T457" s="23" t="s">
        <v>44</v>
      </c>
      <c r="U457" s="31">
        <f>+[1]DEPURADO!J451</f>
        <v>0</v>
      </c>
      <c r="V457" s="30"/>
      <c r="W457" s="23" t="s">
        <v>44</v>
      </c>
      <c r="X457" s="31">
        <f>+[1]DEPURADO!L451+[1]DEPURADO!M451</f>
        <v>0</v>
      </c>
      <c r="Y457" s="23" t="s">
        <v>44</v>
      </c>
      <c r="Z457" s="31">
        <f t="shared" si="28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29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43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24"/>
        <v>0</v>
      </c>
      <c r="O458" s="28">
        <f t="shared" si="25"/>
        <v>0</v>
      </c>
      <c r="P458" s="24">
        <f>IF([1]DEPURADO!I452&gt;1,0,[1]DEPURADO!B452)</f>
        <v>0</v>
      </c>
      <c r="Q458" s="30">
        <f t="shared" si="26"/>
        <v>0</v>
      </c>
      <c r="R458" s="31">
        <f t="shared" si="27"/>
        <v>0</v>
      </c>
      <c r="S458" s="31">
        <f>+[1]DEPURADO!K452</f>
        <v>0</v>
      </c>
      <c r="T458" s="23" t="s">
        <v>44</v>
      </c>
      <c r="U458" s="31">
        <f>+[1]DEPURADO!J452</f>
        <v>0</v>
      </c>
      <c r="V458" s="30"/>
      <c r="W458" s="23" t="s">
        <v>44</v>
      </c>
      <c r="X458" s="31">
        <f>+[1]DEPURADO!L452+[1]DEPURADO!M452</f>
        <v>0</v>
      </c>
      <c r="Y458" s="23" t="s">
        <v>44</v>
      </c>
      <c r="Z458" s="31">
        <f t="shared" si="28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29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43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24"/>
        <v>0</v>
      </c>
      <c r="O459" s="28">
        <f t="shared" si="25"/>
        <v>0</v>
      </c>
      <c r="P459" s="24">
        <f>IF([1]DEPURADO!I453&gt;1,0,[1]DEPURADO!B453)</f>
        <v>0</v>
      </c>
      <c r="Q459" s="30">
        <f t="shared" si="26"/>
        <v>0</v>
      </c>
      <c r="R459" s="31">
        <f t="shared" si="27"/>
        <v>0</v>
      </c>
      <c r="S459" s="31">
        <f>+[1]DEPURADO!K453</f>
        <v>0</v>
      </c>
      <c r="T459" s="23" t="s">
        <v>44</v>
      </c>
      <c r="U459" s="31">
        <f>+[1]DEPURADO!J453</f>
        <v>0</v>
      </c>
      <c r="V459" s="30"/>
      <c r="W459" s="23" t="s">
        <v>44</v>
      </c>
      <c r="X459" s="31">
        <f>+[1]DEPURADO!L453+[1]DEPURADO!M453</f>
        <v>0</v>
      </c>
      <c r="Y459" s="23" t="s">
        <v>44</v>
      </c>
      <c r="Z459" s="31">
        <f t="shared" si="28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29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43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24"/>
        <v>0</v>
      </c>
      <c r="O460" s="28">
        <f t="shared" si="25"/>
        <v>0</v>
      </c>
      <c r="P460" s="24">
        <f>IF([1]DEPURADO!I454&gt;1,0,[1]DEPURADO!B454)</f>
        <v>0</v>
      </c>
      <c r="Q460" s="30">
        <f t="shared" si="26"/>
        <v>0</v>
      </c>
      <c r="R460" s="31">
        <f t="shared" si="27"/>
        <v>0</v>
      </c>
      <c r="S460" s="31">
        <f>+[1]DEPURADO!K454</f>
        <v>0</v>
      </c>
      <c r="T460" s="23" t="s">
        <v>44</v>
      </c>
      <c r="U460" s="31">
        <f>+[1]DEPURADO!J454</f>
        <v>0</v>
      </c>
      <c r="V460" s="30"/>
      <c r="W460" s="23" t="s">
        <v>44</v>
      </c>
      <c r="X460" s="31">
        <f>+[1]DEPURADO!L454+[1]DEPURADO!M454</f>
        <v>0</v>
      </c>
      <c r="Y460" s="23" t="s">
        <v>44</v>
      </c>
      <c r="Z460" s="31">
        <f t="shared" si="28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29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43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24"/>
        <v>0</v>
      </c>
      <c r="O461" s="28">
        <f t="shared" si="25"/>
        <v>0</v>
      </c>
      <c r="P461" s="24">
        <f>IF([1]DEPURADO!I455&gt;1,0,[1]DEPURADO!B455)</f>
        <v>0</v>
      </c>
      <c r="Q461" s="30">
        <f t="shared" si="26"/>
        <v>0</v>
      </c>
      <c r="R461" s="31">
        <f t="shared" si="27"/>
        <v>0</v>
      </c>
      <c r="S461" s="31">
        <f>+[1]DEPURADO!K455</f>
        <v>0</v>
      </c>
      <c r="T461" s="23" t="s">
        <v>44</v>
      </c>
      <c r="U461" s="31">
        <f>+[1]DEPURADO!J455</f>
        <v>0</v>
      </c>
      <c r="V461" s="30"/>
      <c r="W461" s="23" t="s">
        <v>44</v>
      </c>
      <c r="X461" s="31">
        <f>+[1]DEPURADO!L455+[1]DEPURADO!M455</f>
        <v>0</v>
      </c>
      <c r="Y461" s="23" t="s">
        <v>44</v>
      </c>
      <c r="Z461" s="31">
        <f t="shared" si="28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29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43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30">+SUM(J462:M462)</f>
        <v>0</v>
      </c>
      <c r="O462" s="28">
        <f t="shared" ref="O462:O525" si="31">+G462-I462-N462</f>
        <v>0</v>
      </c>
      <c r="P462" s="24">
        <f>IF([1]DEPURADO!I456&gt;1,0,[1]DEPURADO!B456)</f>
        <v>0</v>
      </c>
      <c r="Q462" s="30">
        <f t="shared" ref="Q462:Q525" si="32">+IF(P462&gt;0,G462,0)</f>
        <v>0</v>
      </c>
      <c r="R462" s="31">
        <f t="shared" ref="R462:R525" si="33">IF(P462=0,G462,0)</f>
        <v>0</v>
      </c>
      <c r="S462" s="31">
        <f>+[1]DEPURADO!K456</f>
        <v>0</v>
      </c>
      <c r="T462" s="23" t="s">
        <v>44</v>
      </c>
      <c r="U462" s="31">
        <f>+[1]DEPURADO!J456</f>
        <v>0</v>
      </c>
      <c r="V462" s="30"/>
      <c r="W462" s="23" t="s">
        <v>44</v>
      </c>
      <c r="X462" s="31">
        <f>+[1]DEPURADO!L456+[1]DEPURADO!M456</f>
        <v>0</v>
      </c>
      <c r="Y462" s="23" t="s">
        <v>44</v>
      </c>
      <c r="Z462" s="31">
        <f t="shared" ref="Z462:Z525" si="34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35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43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30"/>
        <v>0</v>
      </c>
      <c r="O463" s="28">
        <f t="shared" si="31"/>
        <v>0</v>
      </c>
      <c r="P463" s="24">
        <f>IF([1]DEPURADO!I457&gt;1,0,[1]DEPURADO!B457)</f>
        <v>0</v>
      </c>
      <c r="Q463" s="30">
        <f t="shared" si="32"/>
        <v>0</v>
      </c>
      <c r="R463" s="31">
        <f t="shared" si="33"/>
        <v>0</v>
      </c>
      <c r="S463" s="31">
        <f>+[1]DEPURADO!K457</f>
        <v>0</v>
      </c>
      <c r="T463" s="23" t="s">
        <v>44</v>
      </c>
      <c r="U463" s="31">
        <f>+[1]DEPURADO!J457</f>
        <v>0</v>
      </c>
      <c r="V463" s="30"/>
      <c r="W463" s="23" t="s">
        <v>44</v>
      </c>
      <c r="X463" s="31">
        <f>+[1]DEPURADO!L457+[1]DEPURADO!M457</f>
        <v>0</v>
      </c>
      <c r="Y463" s="23" t="s">
        <v>44</v>
      </c>
      <c r="Z463" s="31">
        <f t="shared" si="34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35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43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30"/>
        <v>0</v>
      </c>
      <c r="O464" s="28">
        <f t="shared" si="31"/>
        <v>0</v>
      </c>
      <c r="P464" s="24">
        <f>IF([1]DEPURADO!I458&gt;1,0,[1]DEPURADO!B458)</f>
        <v>0</v>
      </c>
      <c r="Q464" s="30">
        <f t="shared" si="32"/>
        <v>0</v>
      </c>
      <c r="R464" s="31">
        <f t="shared" si="33"/>
        <v>0</v>
      </c>
      <c r="S464" s="31">
        <f>+[1]DEPURADO!K458</f>
        <v>0</v>
      </c>
      <c r="T464" s="23" t="s">
        <v>44</v>
      </c>
      <c r="U464" s="31">
        <f>+[1]DEPURADO!J458</f>
        <v>0</v>
      </c>
      <c r="V464" s="30"/>
      <c r="W464" s="23" t="s">
        <v>44</v>
      </c>
      <c r="X464" s="31">
        <f>+[1]DEPURADO!L458+[1]DEPURADO!M458</f>
        <v>0</v>
      </c>
      <c r="Y464" s="23" t="s">
        <v>44</v>
      </c>
      <c r="Z464" s="31">
        <f t="shared" si="34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35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43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30"/>
        <v>0</v>
      </c>
      <c r="O465" s="28">
        <f t="shared" si="31"/>
        <v>0</v>
      </c>
      <c r="P465" s="24">
        <f>IF([1]DEPURADO!I459&gt;1,0,[1]DEPURADO!B459)</f>
        <v>0</v>
      </c>
      <c r="Q465" s="30">
        <f t="shared" si="32"/>
        <v>0</v>
      </c>
      <c r="R465" s="31">
        <f t="shared" si="33"/>
        <v>0</v>
      </c>
      <c r="S465" s="31">
        <f>+[1]DEPURADO!K459</f>
        <v>0</v>
      </c>
      <c r="T465" s="23" t="s">
        <v>44</v>
      </c>
      <c r="U465" s="31">
        <f>+[1]DEPURADO!J459</f>
        <v>0</v>
      </c>
      <c r="V465" s="30"/>
      <c r="W465" s="23" t="s">
        <v>44</v>
      </c>
      <c r="X465" s="31">
        <f>+[1]DEPURADO!L459+[1]DEPURADO!M459</f>
        <v>0</v>
      </c>
      <c r="Y465" s="23" t="s">
        <v>44</v>
      </c>
      <c r="Z465" s="31">
        <f t="shared" si="34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35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43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30"/>
        <v>0</v>
      </c>
      <c r="O466" s="28">
        <f t="shared" si="31"/>
        <v>0</v>
      </c>
      <c r="P466" s="24">
        <f>IF([1]DEPURADO!I460&gt;1,0,[1]DEPURADO!B460)</f>
        <v>0</v>
      </c>
      <c r="Q466" s="30">
        <f t="shared" si="32"/>
        <v>0</v>
      </c>
      <c r="R466" s="31">
        <f t="shared" si="33"/>
        <v>0</v>
      </c>
      <c r="S466" s="31">
        <f>+[1]DEPURADO!K460</f>
        <v>0</v>
      </c>
      <c r="T466" s="23" t="s">
        <v>44</v>
      </c>
      <c r="U466" s="31">
        <f>+[1]DEPURADO!J460</f>
        <v>0</v>
      </c>
      <c r="V466" s="30"/>
      <c r="W466" s="23" t="s">
        <v>44</v>
      </c>
      <c r="X466" s="31">
        <f>+[1]DEPURADO!L460+[1]DEPURADO!M460</f>
        <v>0</v>
      </c>
      <c r="Y466" s="23" t="s">
        <v>44</v>
      </c>
      <c r="Z466" s="31">
        <f t="shared" si="34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35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43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30"/>
        <v>0</v>
      </c>
      <c r="O467" s="28">
        <f t="shared" si="31"/>
        <v>0</v>
      </c>
      <c r="P467" s="24">
        <f>IF([1]DEPURADO!I461&gt;1,0,[1]DEPURADO!B461)</f>
        <v>0</v>
      </c>
      <c r="Q467" s="30">
        <f t="shared" si="32"/>
        <v>0</v>
      </c>
      <c r="R467" s="31">
        <f t="shared" si="33"/>
        <v>0</v>
      </c>
      <c r="S467" s="31">
        <f>+[1]DEPURADO!K461</f>
        <v>0</v>
      </c>
      <c r="T467" s="23" t="s">
        <v>44</v>
      </c>
      <c r="U467" s="31">
        <f>+[1]DEPURADO!J461</f>
        <v>0</v>
      </c>
      <c r="V467" s="30"/>
      <c r="W467" s="23" t="s">
        <v>44</v>
      </c>
      <c r="X467" s="31">
        <f>+[1]DEPURADO!L461+[1]DEPURADO!M461</f>
        <v>0</v>
      </c>
      <c r="Y467" s="23" t="s">
        <v>44</v>
      </c>
      <c r="Z467" s="31">
        <f t="shared" si="34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35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43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30"/>
        <v>0</v>
      </c>
      <c r="O468" s="28">
        <f t="shared" si="31"/>
        <v>0</v>
      </c>
      <c r="P468" s="24">
        <f>IF([1]DEPURADO!I462&gt;1,0,[1]DEPURADO!B462)</f>
        <v>0</v>
      </c>
      <c r="Q468" s="30">
        <f t="shared" si="32"/>
        <v>0</v>
      </c>
      <c r="R468" s="31">
        <f t="shared" si="33"/>
        <v>0</v>
      </c>
      <c r="S468" s="31">
        <f>+[1]DEPURADO!K462</f>
        <v>0</v>
      </c>
      <c r="T468" s="23" t="s">
        <v>44</v>
      </c>
      <c r="U468" s="31">
        <f>+[1]DEPURADO!J462</f>
        <v>0</v>
      </c>
      <c r="V468" s="30"/>
      <c r="W468" s="23" t="s">
        <v>44</v>
      </c>
      <c r="X468" s="31">
        <f>+[1]DEPURADO!L462+[1]DEPURADO!M462</f>
        <v>0</v>
      </c>
      <c r="Y468" s="23" t="s">
        <v>44</v>
      </c>
      <c r="Z468" s="31">
        <f t="shared" si="34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35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43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30"/>
        <v>0</v>
      </c>
      <c r="O469" s="28">
        <f t="shared" si="31"/>
        <v>0</v>
      </c>
      <c r="P469" s="24">
        <f>IF([1]DEPURADO!I463&gt;1,0,[1]DEPURADO!B463)</f>
        <v>0</v>
      </c>
      <c r="Q469" s="30">
        <f t="shared" si="32"/>
        <v>0</v>
      </c>
      <c r="R469" s="31">
        <f t="shared" si="33"/>
        <v>0</v>
      </c>
      <c r="S469" s="31">
        <f>+[1]DEPURADO!K463</f>
        <v>0</v>
      </c>
      <c r="T469" s="23" t="s">
        <v>44</v>
      </c>
      <c r="U469" s="31">
        <f>+[1]DEPURADO!J463</f>
        <v>0</v>
      </c>
      <c r="V469" s="30"/>
      <c r="W469" s="23" t="s">
        <v>44</v>
      </c>
      <c r="X469" s="31">
        <f>+[1]DEPURADO!L463+[1]DEPURADO!M463</f>
        <v>0</v>
      </c>
      <c r="Y469" s="23" t="s">
        <v>44</v>
      </c>
      <c r="Z469" s="31">
        <f t="shared" si="34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35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43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30"/>
        <v>0</v>
      </c>
      <c r="O470" s="28">
        <f t="shared" si="31"/>
        <v>0</v>
      </c>
      <c r="P470" s="24">
        <f>IF([1]DEPURADO!I464&gt;1,0,[1]DEPURADO!B464)</f>
        <v>0</v>
      </c>
      <c r="Q470" s="30">
        <f t="shared" si="32"/>
        <v>0</v>
      </c>
      <c r="R470" s="31">
        <f t="shared" si="33"/>
        <v>0</v>
      </c>
      <c r="S470" s="31">
        <f>+[1]DEPURADO!K464</f>
        <v>0</v>
      </c>
      <c r="T470" s="23" t="s">
        <v>44</v>
      </c>
      <c r="U470" s="31">
        <f>+[1]DEPURADO!J464</f>
        <v>0</v>
      </c>
      <c r="V470" s="30"/>
      <c r="W470" s="23" t="s">
        <v>44</v>
      </c>
      <c r="X470" s="31">
        <f>+[1]DEPURADO!L464+[1]DEPURADO!M464</f>
        <v>0</v>
      </c>
      <c r="Y470" s="23" t="s">
        <v>44</v>
      </c>
      <c r="Z470" s="31">
        <f t="shared" si="34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35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43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30"/>
        <v>0</v>
      </c>
      <c r="O471" s="28">
        <f t="shared" si="31"/>
        <v>0</v>
      </c>
      <c r="P471" s="24">
        <f>IF([1]DEPURADO!I465&gt;1,0,[1]DEPURADO!B465)</f>
        <v>0</v>
      </c>
      <c r="Q471" s="30">
        <f t="shared" si="32"/>
        <v>0</v>
      </c>
      <c r="R471" s="31">
        <f t="shared" si="33"/>
        <v>0</v>
      </c>
      <c r="S471" s="31">
        <f>+[1]DEPURADO!K465</f>
        <v>0</v>
      </c>
      <c r="T471" s="23" t="s">
        <v>44</v>
      </c>
      <c r="U471" s="31">
        <f>+[1]DEPURADO!J465</f>
        <v>0</v>
      </c>
      <c r="V471" s="30"/>
      <c r="W471" s="23" t="s">
        <v>44</v>
      </c>
      <c r="X471" s="31">
        <f>+[1]DEPURADO!L465+[1]DEPURADO!M465</f>
        <v>0</v>
      </c>
      <c r="Y471" s="23" t="s">
        <v>44</v>
      </c>
      <c r="Z471" s="31">
        <f t="shared" si="34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35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43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30"/>
        <v>0</v>
      </c>
      <c r="O472" s="28">
        <f t="shared" si="31"/>
        <v>0</v>
      </c>
      <c r="P472" s="24">
        <f>IF([1]DEPURADO!I466&gt;1,0,[1]DEPURADO!B466)</f>
        <v>0</v>
      </c>
      <c r="Q472" s="30">
        <f t="shared" si="32"/>
        <v>0</v>
      </c>
      <c r="R472" s="31">
        <f t="shared" si="33"/>
        <v>0</v>
      </c>
      <c r="S472" s="31">
        <f>+[1]DEPURADO!K466</f>
        <v>0</v>
      </c>
      <c r="T472" s="23" t="s">
        <v>44</v>
      </c>
      <c r="U472" s="31">
        <f>+[1]DEPURADO!J466</f>
        <v>0</v>
      </c>
      <c r="V472" s="30"/>
      <c r="W472" s="23" t="s">
        <v>44</v>
      </c>
      <c r="X472" s="31">
        <f>+[1]DEPURADO!L466+[1]DEPURADO!M466</f>
        <v>0</v>
      </c>
      <c r="Y472" s="23" t="s">
        <v>44</v>
      </c>
      <c r="Z472" s="31">
        <f t="shared" si="34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35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43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30"/>
        <v>0</v>
      </c>
      <c r="O473" s="28">
        <f t="shared" si="31"/>
        <v>0</v>
      </c>
      <c r="P473" s="24">
        <f>IF([1]DEPURADO!I467&gt;1,0,[1]DEPURADO!B467)</f>
        <v>0</v>
      </c>
      <c r="Q473" s="30">
        <f t="shared" si="32"/>
        <v>0</v>
      </c>
      <c r="R473" s="31">
        <f t="shared" si="33"/>
        <v>0</v>
      </c>
      <c r="S473" s="31">
        <f>+[1]DEPURADO!K467</f>
        <v>0</v>
      </c>
      <c r="T473" s="23" t="s">
        <v>44</v>
      </c>
      <c r="U473" s="31">
        <f>+[1]DEPURADO!J467</f>
        <v>0</v>
      </c>
      <c r="V473" s="30"/>
      <c r="W473" s="23" t="s">
        <v>44</v>
      </c>
      <c r="X473" s="31">
        <f>+[1]DEPURADO!L467+[1]DEPURADO!M467</f>
        <v>0</v>
      </c>
      <c r="Y473" s="23" t="s">
        <v>44</v>
      </c>
      <c r="Z473" s="31">
        <f t="shared" si="34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35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43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30"/>
        <v>0</v>
      </c>
      <c r="O474" s="28">
        <f t="shared" si="31"/>
        <v>0</v>
      </c>
      <c r="P474" s="24">
        <f>IF([1]DEPURADO!I468&gt;1,0,[1]DEPURADO!B468)</f>
        <v>0</v>
      </c>
      <c r="Q474" s="30">
        <f t="shared" si="32"/>
        <v>0</v>
      </c>
      <c r="R474" s="31">
        <f t="shared" si="33"/>
        <v>0</v>
      </c>
      <c r="S474" s="31">
        <f>+[1]DEPURADO!K468</f>
        <v>0</v>
      </c>
      <c r="T474" s="23" t="s">
        <v>44</v>
      </c>
      <c r="U474" s="31">
        <f>+[1]DEPURADO!J468</f>
        <v>0</v>
      </c>
      <c r="V474" s="30"/>
      <c r="W474" s="23" t="s">
        <v>44</v>
      </c>
      <c r="X474" s="31">
        <f>+[1]DEPURADO!L468+[1]DEPURADO!M468</f>
        <v>0</v>
      </c>
      <c r="Y474" s="23" t="s">
        <v>44</v>
      </c>
      <c r="Z474" s="31">
        <f t="shared" si="34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35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43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30"/>
        <v>0</v>
      </c>
      <c r="O475" s="28">
        <f t="shared" si="31"/>
        <v>0</v>
      </c>
      <c r="P475" s="24">
        <f>IF([1]DEPURADO!I469&gt;1,0,[1]DEPURADO!B469)</f>
        <v>0</v>
      </c>
      <c r="Q475" s="30">
        <f t="shared" si="32"/>
        <v>0</v>
      </c>
      <c r="R475" s="31">
        <f t="shared" si="33"/>
        <v>0</v>
      </c>
      <c r="S475" s="31">
        <f>+[1]DEPURADO!K469</f>
        <v>0</v>
      </c>
      <c r="T475" s="23" t="s">
        <v>44</v>
      </c>
      <c r="U475" s="31">
        <f>+[1]DEPURADO!J469</f>
        <v>0</v>
      </c>
      <c r="V475" s="30"/>
      <c r="W475" s="23" t="s">
        <v>44</v>
      </c>
      <c r="X475" s="31">
        <f>+[1]DEPURADO!L469+[1]DEPURADO!M469</f>
        <v>0</v>
      </c>
      <c r="Y475" s="23" t="s">
        <v>44</v>
      </c>
      <c r="Z475" s="31">
        <f t="shared" si="34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35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43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30"/>
        <v>0</v>
      </c>
      <c r="O476" s="28">
        <f t="shared" si="31"/>
        <v>0</v>
      </c>
      <c r="P476" s="24">
        <f>IF([1]DEPURADO!I470&gt;1,0,[1]DEPURADO!B470)</f>
        <v>0</v>
      </c>
      <c r="Q476" s="30">
        <f t="shared" si="32"/>
        <v>0</v>
      </c>
      <c r="R476" s="31">
        <f t="shared" si="33"/>
        <v>0</v>
      </c>
      <c r="S476" s="31">
        <f>+[1]DEPURADO!K470</f>
        <v>0</v>
      </c>
      <c r="T476" s="23" t="s">
        <v>44</v>
      </c>
      <c r="U476" s="31">
        <f>+[1]DEPURADO!J470</f>
        <v>0</v>
      </c>
      <c r="V476" s="30"/>
      <c r="W476" s="23" t="s">
        <v>44</v>
      </c>
      <c r="X476" s="31">
        <f>+[1]DEPURADO!L470+[1]DEPURADO!M470</f>
        <v>0</v>
      </c>
      <c r="Y476" s="23" t="s">
        <v>44</v>
      </c>
      <c r="Z476" s="31">
        <f t="shared" si="34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35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43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30"/>
        <v>0</v>
      </c>
      <c r="O477" s="28">
        <f t="shared" si="31"/>
        <v>0</v>
      </c>
      <c r="P477" s="24">
        <f>IF([1]DEPURADO!I471&gt;1,0,[1]DEPURADO!B471)</f>
        <v>0</v>
      </c>
      <c r="Q477" s="30">
        <f t="shared" si="32"/>
        <v>0</v>
      </c>
      <c r="R477" s="31">
        <f t="shared" si="33"/>
        <v>0</v>
      </c>
      <c r="S477" s="31">
        <f>+[1]DEPURADO!K471</f>
        <v>0</v>
      </c>
      <c r="T477" s="23" t="s">
        <v>44</v>
      </c>
      <c r="U477" s="31">
        <f>+[1]DEPURADO!J471</f>
        <v>0</v>
      </c>
      <c r="V477" s="30"/>
      <c r="W477" s="23" t="s">
        <v>44</v>
      </c>
      <c r="X477" s="31">
        <f>+[1]DEPURADO!L471+[1]DEPURADO!M471</f>
        <v>0</v>
      </c>
      <c r="Y477" s="23" t="s">
        <v>44</v>
      </c>
      <c r="Z477" s="31">
        <f t="shared" si="34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35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43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30"/>
        <v>0</v>
      </c>
      <c r="O478" s="28">
        <f t="shared" si="31"/>
        <v>0</v>
      </c>
      <c r="P478" s="24">
        <f>IF([1]DEPURADO!I472&gt;1,0,[1]DEPURADO!B472)</f>
        <v>0</v>
      </c>
      <c r="Q478" s="30">
        <f t="shared" si="32"/>
        <v>0</v>
      </c>
      <c r="R478" s="31">
        <f t="shared" si="33"/>
        <v>0</v>
      </c>
      <c r="S478" s="31">
        <f>+[1]DEPURADO!K472</f>
        <v>0</v>
      </c>
      <c r="T478" s="23" t="s">
        <v>44</v>
      </c>
      <c r="U478" s="31">
        <f>+[1]DEPURADO!J472</f>
        <v>0</v>
      </c>
      <c r="V478" s="30"/>
      <c r="W478" s="23" t="s">
        <v>44</v>
      </c>
      <c r="X478" s="31">
        <f>+[1]DEPURADO!L472+[1]DEPURADO!M472</f>
        <v>0</v>
      </c>
      <c r="Y478" s="23" t="s">
        <v>44</v>
      </c>
      <c r="Z478" s="31">
        <f t="shared" si="34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35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43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30"/>
        <v>0</v>
      </c>
      <c r="O479" s="28">
        <f t="shared" si="31"/>
        <v>0</v>
      </c>
      <c r="P479" s="24">
        <f>IF([1]DEPURADO!I473&gt;1,0,[1]DEPURADO!B473)</f>
        <v>0</v>
      </c>
      <c r="Q479" s="30">
        <f t="shared" si="32"/>
        <v>0</v>
      </c>
      <c r="R479" s="31">
        <f t="shared" si="33"/>
        <v>0</v>
      </c>
      <c r="S479" s="31">
        <f>+[1]DEPURADO!K473</f>
        <v>0</v>
      </c>
      <c r="T479" s="23" t="s">
        <v>44</v>
      </c>
      <c r="U479" s="31">
        <f>+[1]DEPURADO!J473</f>
        <v>0</v>
      </c>
      <c r="V479" s="30"/>
      <c r="W479" s="23" t="s">
        <v>44</v>
      </c>
      <c r="X479" s="31">
        <f>+[1]DEPURADO!L473+[1]DEPURADO!M473</f>
        <v>0</v>
      </c>
      <c r="Y479" s="23" t="s">
        <v>44</v>
      </c>
      <c r="Z479" s="31">
        <f t="shared" si="34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35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43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30"/>
        <v>0</v>
      </c>
      <c r="O480" s="28">
        <f t="shared" si="31"/>
        <v>0</v>
      </c>
      <c r="P480" s="24">
        <f>IF([1]DEPURADO!I474&gt;1,0,[1]DEPURADO!B474)</f>
        <v>0</v>
      </c>
      <c r="Q480" s="30">
        <f t="shared" si="32"/>
        <v>0</v>
      </c>
      <c r="R480" s="31">
        <f t="shared" si="33"/>
        <v>0</v>
      </c>
      <c r="S480" s="31">
        <f>+[1]DEPURADO!K474</f>
        <v>0</v>
      </c>
      <c r="T480" s="23" t="s">
        <v>44</v>
      </c>
      <c r="U480" s="31">
        <f>+[1]DEPURADO!J474</f>
        <v>0</v>
      </c>
      <c r="V480" s="30"/>
      <c r="W480" s="23" t="s">
        <v>44</v>
      </c>
      <c r="X480" s="31">
        <f>+[1]DEPURADO!L474+[1]DEPURADO!M474</f>
        <v>0</v>
      </c>
      <c r="Y480" s="23" t="s">
        <v>44</v>
      </c>
      <c r="Z480" s="31">
        <f t="shared" si="34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35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43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30"/>
        <v>0</v>
      </c>
      <c r="O481" s="28">
        <f t="shared" si="31"/>
        <v>0</v>
      </c>
      <c r="P481" s="24">
        <f>IF([1]DEPURADO!I475&gt;1,0,[1]DEPURADO!B475)</f>
        <v>0</v>
      </c>
      <c r="Q481" s="30">
        <f t="shared" si="32"/>
        <v>0</v>
      </c>
      <c r="R481" s="31">
        <f t="shared" si="33"/>
        <v>0</v>
      </c>
      <c r="S481" s="31">
        <f>+[1]DEPURADO!K475</f>
        <v>0</v>
      </c>
      <c r="T481" s="23" t="s">
        <v>44</v>
      </c>
      <c r="U481" s="31">
        <f>+[1]DEPURADO!J475</f>
        <v>0</v>
      </c>
      <c r="V481" s="30"/>
      <c r="W481" s="23" t="s">
        <v>44</v>
      </c>
      <c r="X481" s="31">
        <f>+[1]DEPURADO!L475+[1]DEPURADO!M475</f>
        <v>0</v>
      </c>
      <c r="Y481" s="23" t="s">
        <v>44</v>
      </c>
      <c r="Z481" s="31">
        <f t="shared" si="34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35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43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30"/>
        <v>0</v>
      </c>
      <c r="O482" s="28">
        <f t="shared" si="31"/>
        <v>0</v>
      </c>
      <c r="P482" s="24">
        <f>IF([1]DEPURADO!I476&gt;1,0,[1]DEPURADO!B476)</f>
        <v>0</v>
      </c>
      <c r="Q482" s="30">
        <f t="shared" si="32"/>
        <v>0</v>
      </c>
      <c r="R482" s="31">
        <f t="shared" si="33"/>
        <v>0</v>
      </c>
      <c r="S482" s="31">
        <f>+[1]DEPURADO!K476</f>
        <v>0</v>
      </c>
      <c r="T482" s="23" t="s">
        <v>44</v>
      </c>
      <c r="U482" s="31">
        <f>+[1]DEPURADO!J476</f>
        <v>0</v>
      </c>
      <c r="V482" s="30"/>
      <c r="W482" s="23" t="s">
        <v>44</v>
      </c>
      <c r="X482" s="31">
        <f>+[1]DEPURADO!L476+[1]DEPURADO!M476</f>
        <v>0</v>
      </c>
      <c r="Y482" s="23" t="s">
        <v>44</v>
      </c>
      <c r="Z482" s="31">
        <f t="shared" si="34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35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43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30"/>
        <v>0</v>
      </c>
      <c r="O483" s="28">
        <f t="shared" si="31"/>
        <v>0</v>
      </c>
      <c r="P483" s="24">
        <f>IF([1]DEPURADO!I477&gt;1,0,[1]DEPURADO!B477)</f>
        <v>0</v>
      </c>
      <c r="Q483" s="30">
        <f t="shared" si="32"/>
        <v>0</v>
      </c>
      <c r="R483" s="31">
        <f t="shared" si="33"/>
        <v>0</v>
      </c>
      <c r="S483" s="31">
        <f>+[1]DEPURADO!K477</f>
        <v>0</v>
      </c>
      <c r="T483" s="23" t="s">
        <v>44</v>
      </c>
      <c r="U483" s="31">
        <f>+[1]DEPURADO!J477</f>
        <v>0</v>
      </c>
      <c r="V483" s="30"/>
      <c r="W483" s="23" t="s">
        <v>44</v>
      </c>
      <c r="X483" s="31">
        <f>+[1]DEPURADO!L477+[1]DEPURADO!M477</f>
        <v>0</v>
      </c>
      <c r="Y483" s="23" t="s">
        <v>44</v>
      </c>
      <c r="Z483" s="31">
        <f t="shared" si="34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35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43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30"/>
        <v>0</v>
      </c>
      <c r="O484" s="28">
        <f t="shared" si="31"/>
        <v>0</v>
      </c>
      <c r="P484" s="24">
        <f>IF([1]DEPURADO!I478&gt;1,0,[1]DEPURADO!B478)</f>
        <v>0</v>
      </c>
      <c r="Q484" s="30">
        <f t="shared" si="32"/>
        <v>0</v>
      </c>
      <c r="R484" s="31">
        <f t="shared" si="33"/>
        <v>0</v>
      </c>
      <c r="S484" s="31">
        <f>+[1]DEPURADO!K478</f>
        <v>0</v>
      </c>
      <c r="T484" s="23" t="s">
        <v>44</v>
      </c>
      <c r="U484" s="31">
        <f>+[1]DEPURADO!J478</f>
        <v>0</v>
      </c>
      <c r="V484" s="30"/>
      <c r="W484" s="23" t="s">
        <v>44</v>
      </c>
      <c r="X484" s="31">
        <f>+[1]DEPURADO!L478+[1]DEPURADO!M478</f>
        <v>0</v>
      </c>
      <c r="Y484" s="23" t="s">
        <v>44</v>
      </c>
      <c r="Z484" s="31">
        <f t="shared" si="34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35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43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30"/>
        <v>0</v>
      </c>
      <c r="O485" s="28">
        <f t="shared" si="31"/>
        <v>0</v>
      </c>
      <c r="P485" s="24">
        <f>IF([1]DEPURADO!I479&gt;1,0,[1]DEPURADO!B479)</f>
        <v>0</v>
      </c>
      <c r="Q485" s="30">
        <f t="shared" si="32"/>
        <v>0</v>
      </c>
      <c r="R485" s="31">
        <f t="shared" si="33"/>
        <v>0</v>
      </c>
      <c r="S485" s="31">
        <f>+[1]DEPURADO!K479</f>
        <v>0</v>
      </c>
      <c r="T485" s="23" t="s">
        <v>44</v>
      </c>
      <c r="U485" s="31">
        <f>+[1]DEPURADO!J479</f>
        <v>0</v>
      </c>
      <c r="V485" s="30"/>
      <c r="W485" s="23" t="s">
        <v>44</v>
      </c>
      <c r="X485" s="31">
        <f>+[1]DEPURADO!L479+[1]DEPURADO!M479</f>
        <v>0</v>
      </c>
      <c r="Y485" s="23" t="s">
        <v>44</v>
      </c>
      <c r="Z485" s="31">
        <f t="shared" si="34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35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43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30"/>
        <v>0</v>
      </c>
      <c r="O486" s="28">
        <f t="shared" si="31"/>
        <v>0</v>
      </c>
      <c r="P486" s="24">
        <f>IF([1]DEPURADO!I480&gt;1,0,[1]DEPURADO!B480)</f>
        <v>0</v>
      </c>
      <c r="Q486" s="30">
        <f t="shared" si="32"/>
        <v>0</v>
      </c>
      <c r="R486" s="31">
        <f t="shared" si="33"/>
        <v>0</v>
      </c>
      <c r="S486" s="31">
        <f>+[1]DEPURADO!K480</f>
        <v>0</v>
      </c>
      <c r="T486" s="23" t="s">
        <v>44</v>
      </c>
      <c r="U486" s="31">
        <f>+[1]DEPURADO!J480</f>
        <v>0</v>
      </c>
      <c r="V486" s="30"/>
      <c r="W486" s="23" t="s">
        <v>44</v>
      </c>
      <c r="X486" s="31">
        <f>+[1]DEPURADO!L480+[1]DEPURADO!M480</f>
        <v>0</v>
      </c>
      <c r="Y486" s="23" t="s">
        <v>44</v>
      </c>
      <c r="Z486" s="31">
        <f t="shared" si="34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35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43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30"/>
        <v>0</v>
      </c>
      <c r="O487" s="28">
        <f t="shared" si="31"/>
        <v>0</v>
      </c>
      <c r="P487" s="24">
        <f>IF([1]DEPURADO!I481&gt;1,0,[1]DEPURADO!B481)</f>
        <v>0</v>
      </c>
      <c r="Q487" s="30">
        <f t="shared" si="32"/>
        <v>0</v>
      </c>
      <c r="R487" s="31">
        <f t="shared" si="33"/>
        <v>0</v>
      </c>
      <c r="S487" s="31">
        <f>+[1]DEPURADO!K481</f>
        <v>0</v>
      </c>
      <c r="T487" s="23" t="s">
        <v>44</v>
      </c>
      <c r="U487" s="31">
        <f>+[1]DEPURADO!J481</f>
        <v>0</v>
      </c>
      <c r="V487" s="30"/>
      <c r="W487" s="23" t="s">
        <v>44</v>
      </c>
      <c r="X487" s="31">
        <f>+[1]DEPURADO!L481+[1]DEPURADO!M481</f>
        <v>0</v>
      </c>
      <c r="Y487" s="23" t="s">
        <v>44</v>
      </c>
      <c r="Z487" s="31">
        <f t="shared" si="34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35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43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30"/>
        <v>0</v>
      </c>
      <c r="O488" s="28">
        <f t="shared" si="31"/>
        <v>0</v>
      </c>
      <c r="P488" s="24">
        <f>IF([1]DEPURADO!I482&gt;1,0,[1]DEPURADO!B482)</f>
        <v>0</v>
      </c>
      <c r="Q488" s="30">
        <f t="shared" si="32"/>
        <v>0</v>
      </c>
      <c r="R488" s="31">
        <f t="shared" si="33"/>
        <v>0</v>
      </c>
      <c r="S488" s="31">
        <f>+[1]DEPURADO!K482</f>
        <v>0</v>
      </c>
      <c r="T488" s="23" t="s">
        <v>44</v>
      </c>
      <c r="U488" s="31">
        <f>+[1]DEPURADO!J482</f>
        <v>0</v>
      </c>
      <c r="V488" s="30"/>
      <c r="W488" s="23" t="s">
        <v>44</v>
      </c>
      <c r="X488" s="31">
        <f>+[1]DEPURADO!L482+[1]DEPURADO!M482</f>
        <v>0</v>
      </c>
      <c r="Y488" s="23" t="s">
        <v>44</v>
      </c>
      <c r="Z488" s="31">
        <f t="shared" si="34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35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43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30"/>
        <v>0</v>
      </c>
      <c r="O489" s="28">
        <f t="shared" si="31"/>
        <v>0</v>
      </c>
      <c r="P489" s="24">
        <f>IF([1]DEPURADO!I483&gt;1,0,[1]DEPURADO!B483)</f>
        <v>0</v>
      </c>
      <c r="Q489" s="30">
        <f t="shared" si="32"/>
        <v>0</v>
      </c>
      <c r="R489" s="31">
        <f t="shared" si="33"/>
        <v>0</v>
      </c>
      <c r="S489" s="31">
        <f>+[1]DEPURADO!K483</f>
        <v>0</v>
      </c>
      <c r="T489" s="23" t="s">
        <v>44</v>
      </c>
      <c r="U489" s="31">
        <f>+[1]DEPURADO!J483</f>
        <v>0</v>
      </c>
      <c r="V489" s="30"/>
      <c r="W489" s="23" t="s">
        <v>44</v>
      </c>
      <c r="X489" s="31">
        <f>+[1]DEPURADO!L483+[1]DEPURADO!M483</f>
        <v>0</v>
      </c>
      <c r="Y489" s="23" t="s">
        <v>44</v>
      </c>
      <c r="Z489" s="31">
        <f t="shared" si="34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35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43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30"/>
        <v>0</v>
      </c>
      <c r="O490" s="28">
        <f t="shared" si="31"/>
        <v>0</v>
      </c>
      <c r="P490" s="24">
        <f>IF([1]DEPURADO!I484&gt;1,0,[1]DEPURADO!B484)</f>
        <v>0</v>
      </c>
      <c r="Q490" s="30">
        <f t="shared" si="32"/>
        <v>0</v>
      </c>
      <c r="R490" s="31">
        <f t="shared" si="33"/>
        <v>0</v>
      </c>
      <c r="S490" s="31">
        <f>+[1]DEPURADO!K484</f>
        <v>0</v>
      </c>
      <c r="T490" s="23" t="s">
        <v>44</v>
      </c>
      <c r="U490" s="31">
        <f>+[1]DEPURADO!J484</f>
        <v>0</v>
      </c>
      <c r="V490" s="30"/>
      <c r="W490" s="23" t="s">
        <v>44</v>
      </c>
      <c r="X490" s="31">
        <f>+[1]DEPURADO!L484+[1]DEPURADO!M484</f>
        <v>0</v>
      </c>
      <c r="Y490" s="23" t="s">
        <v>44</v>
      </c>
      <c r="Z490" s="31">
        <f t="shared" si="34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35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43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30"/>
        <v>0</v>
      </c>
      <c r="O491" s="28">
        <f t="shared" si="31"/>
        <v>0</v>
      </c>
      <c r="P491" s="24">
        <f>IF([1]DEPURADO!I485&gt;1,0,[1]DEPURADO!B485)</f>
        <v>0</v>
      </c>
      <c r="Q491" s="30">
        <f t="shared" si="32"/>
        <v>0</v>
      </c>
      <c r="R491" s="31">
        <f t="shared" si="33"/>
        <v>0</v>
      </c>
      <c r="S491" s="31">
        <f>+[1]DEPURADO!K485</f>
        <v>0</v>
      </c>
      <c r="T491" s="23" t="s">
        <v>44</v>
      </c>
      <c r="U491" s="31">
        <f>+[1]DEPURADO!J485</f>
        <v>0</v>
      </c>
      <c r="V491" s="30"/>
      <c r="W491" s="23" t="s">
        <v>44</v>
      </c>
      <c r="X491" s="31">
        <f>+[1]DEPURADO!L485+[1]DEPURADO!M485</f>
        <v>0</v>
      </c>
      <c r="Y491" s="23" t="s">
        <v>44</v>
      </c>
      <c r="Z491" s="31">
        <f t="shared" si="34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35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43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30"/>
        <v>0</v>
      </c>
      <c r="O492" s="28">
        <f t="shared" si="31"/>
        <v>0</v>
      </c>
      <c r="P492" s="24">
        <f>IF([1]DEPURADO!I486&gt;1,0,[1]DEPURADO!B486)</f>
        <v>0</v>
      </c>
      <c r="Q492" s="30">
        <f t="shared" si="32"/>
        <v>0</v>
      </c>
      <c r="R492" s="31">
        <f t="shared" si="33"/>
        <v>0</v>
      </c>
      <c r="S492" s="31">
        <f>+[1]DEPURADO!K486</f>
        <v>0</v>
      </c>
      <c r="T492" s="23" t="s">
        <v>44</v>
      </c>
      <c r="U492" s="31">
        <f>+[1]DEPURADO!J486</f>
        <v>0</v>
      </c>
      <c r="V492" s="30"/>
      <c r="W492" s="23" t="s">
        <v>44</v>
      </c>
      <c r="X492" s="31">
        <f>+[1]DEPURADO!L486+[1]DEPURADO!M486</f>
        <v>0</v>
      </c>
      <c r="Y492" s="23" t="s">
        <v>44</v>
      </c>
      <c r="Z492" s="31">
        <f t="shared" si="34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35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43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30"/>
        <v>0</v>
      </c>
      <c r="O493" s="28">
        <f t="shared" si="31"/>
        <v>0</v>
      </c>
      <c r="P493" s="24">
        <f>IF([1]DEPURADO!I487&gt;1,0,[1]DEPURADO!B487)</f>
        <v>0</v>
      </c>
      <c r="Q493" s="30">
        <f t="shared" si="32"/>
        <v>0</v>
      </c>
      <c r="R493" s="31">
        <f t="shared" si="33"/>
        <v>0</v>
      </c>
      <c r="S493" s="31">
        <f>+[1]DEPURADO!K487</f>
        <v>0</v>
      </c>
      <c r="T493" s="23" t="s">
        <v>44</v>
      </c>
      <c r="U493" s="31">
        <f>+[1]DEPURADO!J487</f>
        <v>0</v>
      </c>
      <c r="V493" s="30"/>
      <c r="W493" s="23" t="s">
        <v>44</v>
      </c>
      <c r="X493" s="31">
        <f>+[1]DEPURADO!L487+[1]DEPURADO!M487</f>
        <v>0</v>
      </c>
      <c r="Y493" s="23" t="s">
        <v>44</v>
      </c>
      <c r="Z493" s="31">
        <f t="shared" si="34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35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43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30"/>
        <v>0</v>
      </c>
      <c r="O494" s="28">
        <f t="shared" si="31"/>
        <v>0</v>
      </c>
      <c r="P494" s="24">
        <f>IF([1]DEPURADO!I488&gt;1,0,[1]DEPURADO!B488)</f>
        <v>0</v>
      </c>
      <c r="Q494" s="30">
        <f t="shared" si="32"/>
        <v>0</v>
      </c>
      <c r="R494" s="31">
        <f t="shared" si="33"/>
        <v>0</v>
      </c>
      <c r="S494" s="31">
        <f>+[1]DEPURADO!K488</f>
        <v>0</v>
      </c>
      <c r="T494" s="23" t="s">
        <v>44</v>
      </c>
      <c r="U494" s="31">
        <f>+[1]DEPURADO!J488</f>
        <v>0</v>
      </c>
      <c r="V494" s="30"/>
      <c r="W494" s="23" t="s">
        <v>44</v>
      </c>
      <c r="X494" s="31">
        <f>+[1]DEPURADO!L488+[1]DEPURADO!M488</f>
        <v>0</v>
      </c>
      <c r="Y494" s="23" t="s">
        <v>44</v>
      </c>
      <c r="Z494" s="31">
        <f t="shared" si="34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35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43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30"/>
        <v>0</v>
      </c>
      <c r="O495" s="28">
        <f t="shared" si="31"/>
        <v>0</v>
      </c>
      <c r="P495" s="24">
        <f>IF([1]DEPURADO!I489&gt;1,0,[1]DEPURADO!B489)</f>
        <v>0</v>
      </c>
      <c r="Q495" s="30">
        <f t="shared" si="32"/>
        <v>0</v>
      </c>
      <c r="R495" s="31">
        <f t="shared" si="33"/>
        <v>0</v>
      </c>
      <c r="S495" s="31">
        <f>+[1]DEPURADO!K489</f>
        <v>0</v>
      </c>
      <c r="T495" s="23" t="s">
        <v>44</v>
      </c>
      <c r="U495" s="31">
        <f>+[1]DEPURADO!J489</f>
        <v>0</v>
      </c>
      <c r="V495" s="30"/>
      <c r="W495" s="23" t="s">
        <v>44</v>
      </c>
      <c r="X495" s="31">
        <f>+[1]DEPURADO!L489+[1]DEPURADO!M489</f>
        <v>0</v>
      </c>
      <c r="Y495" s="23" t="s">
        <v>44</v>
      </c>
      <c r="Z495" s="31">
        <f t="shared" si="34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35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43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30"/>
        <v>0</v>
      </c>
      <c r="O496" s="28">
        <f t="shared" si="31"/>
        <v>0</v>
      </c>
      <c r="P496" s="24">
        <f>IF([1]DEPURADO!I490&gt;1,0,[1]DEPURADO!B490)</f>
        <v>0</v>
      </c>
      <c r="Q496" s="30">
        <f t="shared" si="32"/>
        <v>0</v>
      </c>
      <c r="R496" s="31">
        <f t="shared" si="33"/>
        <v>0</v>
      </c>
      <c r="S496" s="31">
        <f>+[1]DEPURADO!K490</f>
        <v>0</v>
      </c>
      <c r="T496" s="23" t="s">
        <v>44</v>
      </c>
      <c r="U496" s="31">
        <f>+[1]DEPURADO!J490</f>
        <v>0</v>
      </c>
      <c r="V496" s="30"/>
      <c r="W496" s="23" t="s">
        <v>44</v>
      </c>
      <c r="X496" s="31">
        <f>+[1]DEPURADO!L490+[1]DEPURADO!M490</f>
        <v>0</v>
      </c>
      <c r="Y496" s="23" t="s">
        <v>44</v>
      </c>
      <c r="Z496" s="31">
        <f t="shared" si="34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35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43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30"/>
        <v>0</v>
      </c>
      <c r="O497" s="28">
        <f t="shared" si="31"/>
        <v>0</v>
      </c>
      <c r="P497" s="24">
        <f>IF([1]DEPURADO!I491&gt;1,0,[1]DEPURADO!B491)</f>
        <v>0</v>
      </c>
      <c r="Q497" s="30">
        <f t="shared" si="32"/>
        <v>0</v>
      </c>
      <c r="R497" s="31">
        <f t="shared" si="33"/>
        <v>0</v>
      </c>
      <c r="S497" s="31">
        <f>+[1]DEPURADO!K491</f>
        <v>0</v>
      </c>
      <c r="T497" s="23" t="s">
        <v>44</v>
      </c>
      <c r="U497" s="31">
        <f>+[1]DEPURADO!J491</f>
        <v>0</v>
      </c>
      <c r="V497" s="30"/>
      <c r="W497" s="23" t="s">
        <v>44</v>
      </c>
      <c r="X497" s="31">
        <f>+[1]DEPURADO!L491+[1]DEPURADO!M491</f>
        <v>0</v>
      </c>
      <c r="Y497" s="23" t="s">
        <v>44</v>
      </c>
      <c r="Z497" s="31">
        <f t="shared" si="34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35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43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30"/>
        <v>0</v>
      </c>
      <c r="O498" s="28">
        <f t="shared" si="31"/>
        <v>0</v>
      </c>
      <c r="P498" s="24">
        <f>IF([1]DEPURADO!I492&gt;1,0,[1]DEPURADO!B492)</f>
        <v>0</v>
      </c>
      <c r="Q498" s="30">
        <f t="shared" si="32"/>
        <v>0</v>
      </c>
      <c r="R498" s="31">
        <f t="shared" si="33"/>
        <v>0</v>
      </c>
      <c r="S498" s="31">
        <f>+[1]DEPURADO!K492</f>
        <v>0</v>
      </c>
      <c r="T498" s="23" t="s">
        <v>44</v>
      </c>
      <c r="U498" s="31">
        <f>+[1]DEPURADO!J492</f>
        <v>0</v>
      </c>
      <c r="V498" s="30"/>
      <c r="W498" s="23" t="s">
        <v>44</v>
      </c>
      <c r="X498" s="31">
        <f>+[1]DEPURADO!L492+[1]DEPURADO!M492</f>
        <v>0</v>
      </c>
      <c r="Y498" s="23" t="s">
        <v>44</v>
      </c>
      <c r="Z498" s="31">
        <f t="shared" si="34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35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43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30"/>
        <v>0</v>
      </c>
      <c r="O499" s="28">
        <f t="shared" si="31"/>
        <v>0</v>
      </c>
      <c r="P499" s="24">
        <f>IF([1]DEPURADO!I493&gt;1,0,[1]DEPURADO!B493)</f>
        <v>0</v>
      </c>
      <c r="Q499" s="30">
        <f t="shared" si="32"/>
        <v>0</v>
      </c>
      <c r="R499" s="31">
        <f t="shared" si="33"/>
        <v>0</v>
      </c>
      <c r="S499" s="31">
        <f>+[1]DEPURADO!K493</f>
        <v>0</v>
      </c>
      <c r="T499" s="23" t="s">
        <v>44</v>
      </c>
      <c r="U499" s="31">
        <f>+[1]DEPURADO!J493</f>
        <v>0</v>
      </c>
      <c r="V499" s="30"/>
      <c r="W499" s="23" t="s">
        <v>44</v>
      </c>
      <c r="X499" s="31">
        <f>+[1]DEPURADO!L493+[1]DEPURADO!M493</f>
        <v>0</v>
      </c>
      <c r="Y499" s="23" t="s">
        <v>44</v>
      </c>
      <c r="Z499" s="31">
        <f t="shared" si="34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35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43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30"/>
        <v>0</v>
      </c>
      <c r="O500" s="28">
        <f t="shared" si="31"/>
        <v>0</v>
      </c>
      <c r="P500" s="24">
        <f>IF([1]DEPURADO!I494&gt;1,0,[1]DEPURADO!B494)</f>
        <v>0</v>
      </c>
      <c r="Q500" s="30">
        <f t="shared" si="32"/>
        <v>0</v>
      </c>
      <c r="R500" s="31">
        <f t="shared" si="33"/>
        <v>0</v>
      </c>
      <c r="S500" s="31">
        <f>+[1]DEPURADO!K494</f>
        <v>0</v>
      </c>
      <c r="T500" s="23" t="s">
        <v>44</v>
      </c>
      <c r="U500" s="31">
        <f>+[1]DEPURADO!J494</f>
        <v>0</v>
      </c>
      <c r="V500" s="30"/>
      <c r="W500" s="23" t="s">
        <v>44</v>
      </c>
      <c r="X500" s="31">
        <f>+[1]DEPURADO!L494+[1]DEPURADO!M494</f>
        <v>0</v>
      </c>
      <c r="Y500" s="23" t="s">
        <v>44</v>
      </c>
      <c r="Z500" s="31">
        <f t="shared" si="34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35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43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30"/>
        <v>0</v>
      </c>
      <c r="O501" s="28">
        <f t="shared" si="31"/>
        <v>0</v>
      </c>
      <c r="P501" s="24">
        <f>IF([1]DEPURADO!I495&gt;1,0,[1]DEPURADO!B495)</f>
        <v>0</v>
      </c>
      <c r="Q501" s="30">
        <f t="shared" si="32"/>
        <v>0</v>
      </c>
      <c r="R501" s="31">
        <f t="shared" si="33"/>
        <v>0</v>
      </c>
      <c r="S501" s="31">
        <f>+[1]DEPURADO!K495</f>
        <v>0</v>
      </c>
      <c r="T501" s="23" t="s">
        <v>44</v>
      </c>
      <c r="U501" s="31">
        <f>+[1]DEPURADO!J495</f>
        <v>0</v>
      </c>
      <c r="V501" s="30"/>
      <c r="W501" s="23" t="s">
        <v>44</v>
      </c>
      <c r="X501" s="31">
        <f>+[1]DEPURADO!L495+[1]DEPURADO!M495</f>
        <v>0</v>
      </c>
      <c r="Y501" s="23" t="s">
        <v>44</v>
      </c>
      <c r="Z501" s="31">
        <f t="shared" si="34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35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43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30"/>
        <v>0</v>
      </c>
      <c r="O502" s="28">
        <f t="shared" si="31"/>
        <v>0</v>
      </c>
      <c r="P502" s="24">
        <f>IF([1]DEPURADO!I496&gt;1,0,[1]DEPURADO!B496)</f>
        <v>0</v>
      </c>
      <c r="Q502" s="30">
        <f t="shared" si="32"/>
        <v>0</v>
      </c>
      <c r="R502" s="31">
        <f t="shared" si="33"/>
        <v>0</v>
      </c>
      <c r="S502" s="31">
        <f>+[1]DEPURADO!K496</f>
        <v>0</v>
      </c>
      <c r="T502" s="23" t="s">
        <v>44</v>
      </c>
      <c r="U502" s="31">
        <f>+[1]DEPURADO!J496</f>
        <v>0</v>
      </c>
      <c r="V502" s="30"/>
      <c r="W502" s="23" t="s">
        <v>44</v>
      </c>
      <c r="X502" s="31">
        <f>+[1]DEPURADO!L496+[1]DEPURADO!M496</f>
        <v>0</v>
      </c>
      <c r="Y502" s="23" t="s">
        <v>44</v>
      </c>
      <c r="Z502" s="31">
        <f t="shared" si="34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35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43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30"/>
        <v>0</v>
      </c>
      <c r="O503" s="28">
        <f t="shared" si="31"/>
        <v>0</v>
      </c>
      <c r="P503" s="24">
        <f>IF([1]DEPURADO!I497&gt;1,0,[1]DEPURADO!B497)</f>
        <v>0</v>
      </c>
      <c r="Q503" s="30">
        <f t="shared" si="32"/>
        <v>0</v>
      </c>
      <c r="R503" s="31">
        <f t="shared" si="33"/>
        <v>0</v>
      </c>
      <c r="S503" s="31">
        <f>+[1]DEPURADO!K497</f>
        <v>0</v>
      </c>
      <c r="T503" s="23" t="s">
        <v>44</v>
      </c>
      <c r="U503" s="31">
        <f>+[1]DEPURADO!J497</f>
        <v>0</v>
      </c>
      <c r="V503" s="30"/>
      <c r="W503" s="23" t="s">
        <v>44</v>
      </c>
      <c r="X503" s="31">
        <f>+[1]DEPURADO!L497+[1]DEPURADO!M497</f>
        <v>0</v>
      </c>
      <c r="Y503" s="23" t="s">
        <v>44</v>
      </c>
      <c r="Z503" s="31">
        <f t="shared" si="34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35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43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30"/>
        <v>0</v>
      </c>
      <c r="O504" s="28">
        <f t="shared" si="31"/>
        <v>0</v>
      </c>
      <c r="P504" s="24">
        <f>IF([1]DEPURADO!I498&gt;1,0,[1]DEPURADO!B498)</f>
        <v>0</v>
      </c>
      <c r="Q504" s="30">
        <f t="shared" si="32"/>
        <v>0</v>
      </c>
      <c r="R504" s="31">
        <f t="shared" si="33"/>
        <v>0</v>
      </c>
      <c r="S504" s="31">
        <f>+[1]DEPURADO!K498</f>
        <v>0</v>
      </c>
      <c r="T504" s="23" t="s">
        <v>44</v>
      </c>
      <c r="U504" s="31">
        <f>+[1]DEPURADO!J498</f>
        <v>0</v>
      </c>
      <c r="V504" s="30"/>
      <c r="W504" s="23" t="s">
        <v>44</v>
      </c>
      <c r="X504" s="31">
        <f>+[1]DEPURADO!L498+[1]DEPURADO!M498</f>
        <v>0</v>
      </c>
      <c r="Y504" s="23" t="s">
        <v>44</v>
      </c>
      <c r="Z504" s="31">
        <f t="shared" si="34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35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43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30"/>
        <v>0</v>
      </c>
      <c r="O505" s="28">
        <f t="shared" si="31"/>
        <v>0</v>
      </c>
      <c r="P505" s="24">
        <f>IF([1]DEPURADO!I499&gt;1,0,[1]DEPURADO!B499)</f>
        <v>0</v>
      </c>
      <c r="Q505" s="30">
        <f t="shared" si="32"/>
        <v>0</v>
      </c>
      <c r="R505" s="31">
        <f t="shared" si="33"/>
        <v>0</v>
      </c>
      <c r="S505" s="31">
        <f>+[1]DEPURADO!K499</f>
        <v>0</v>
      </c>
      <c r="T505" s="23" t="s">
        <v>44</v>
      </c>
      <c r="U505" s="31">
        <f>+[1]DEPURADO!J499</f>
        <v>0</v>
      </c>
      <c r="V505" s="30"/>
      <c r="W505" s="23" t="s">
        <v>44</v>
      </c>
      <c r="X505" s="31">
        <f>+[1]DEPURADO!L499+[1]DEPURADO!M499</f>
        <v>0</v>
      </c>
      <c r="Y505" s="23" t="s">
        <v>44</v>
      </c>
      <c r="Z505" s="31">
        <f t="shared" si="34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35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43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30"/>
        <v>0</v>
      </c>
      <c r="O506" s="28">
        <f t="shared" si="31"/>
        <v>0</v>
      </c>
      <c r="P506" s="24">
        <f>IF([1]DEPURADO!I500&gt;1,0,[1]DEPURADO!B500)</f>
        <v>0</v>
      </c>
      <c r="Q506" s="30">
        <f t="shared" si="32"/>
        <v>0</v>
      </c>
      <c r="R506" s="31">
        <f t="shared" si="33"/>
        <v>0</v>
      </c>
      <c r="S506" s="31">
        <f>+[1]DEPURADO!K500</f>
        <v>0</v>
      </c>
      <c r="T506" s="23" t="s">
        <v>44</v>
      </c>
      <c r="U506" s="31">
        <f>+[1]DEPURADO!J500</f>
        <v>0</v>
      </c>
      <c r="V506" s="30"/>
      <c r="W506" s="23" t="s">
        <v>44</v>
      </c>
      <c r="X506" s="31">
        <f>+[1]DEPURADO!L500+[1]DEPURADO!M500</f>
        <v>0</v>
      </c>
      <c r="Y506" s="23" t="s">
        <v>44</v>
      </c>
      <c r="Z506" s="31">
        <f t="shared" si="34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35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43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30"/>
        <v>0</v>
      </c>
      <c r="O507" s="28">
        <f t="shared" si="31"/>
        <v>0</v>
      </c>
      <c r="P507" s="24">
        <f>IF([1]DEPURADO!I501&gt;1,0,[1]DEPURADO!B501)</f>
        <v>0</v>
      </c>
      <c r="Q507" s="30">
        <f t="shared" si="32"/>
        <v>0</v>
      </c>
      <c r="R507" s="31">
        <f t="shared" si="33"/>
        <v>0</v>
      </c>
      <c r="S507" s="31">
        <f>+[1]DEPURADO!K501</f>
        <v>0</v>
      </c>
      <c r="T507" s="23" t="s">
        <v>44</v>
      </c>
      <c r="U507" s="31">
        <f>+[1]DEPURADO!J501</f>
        <v>0</v>
      </c>
      <c r="V507" s="30"/>
      <c r="W507" s="23" t="s">
        <v>44</v>
      </c>
      <c r="X507" s="31">
        <f>+[1]DEPURADO!L501+[1]DEPURADO!M501</f>
        <v>0</v>
      </c>
      <c r="Y507" s="23" t="s">
        <v>44</v>
      </c>
      <c r="Z507" s="31">
        <f t="shared" si="34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35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43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30"/>
        <v>0</v>
      </c>
      <c r="O508" s="28">
        <f t="shared" si="31"/>
        <v>0</v>
      </c>
      <c r="P508" s="24">
        <f>IF([1]DEPURADO!I502&gt;1,0,[1]DEPURADO!B502)</f>
        <v>0</v>
      </c>
      <c r="Q508" s="30">
        <f t="shared" si="32"/>
        <v>0</v>
      </c>
      <c r="R508" s="31">
        <f t="shared" si="33"/>
        <v>0</v>
      </c>
      <c r="S508" s="31">
        <f>+[1]DEPURADO!K502</f>
        <v>0</v>
      </c>
      <c r="T508" s="23" t="s">
        <v>44</v>
      </c>
      <c r="U508" s="31">
        <f>+[1]DEPURADO!J502</f>
        <v>0</v>
      </c>
      <c r="V508" s="30"/>
      <c r="W508" s="23" t="s">
        <v>44</v>
      </c>
      <c r="X508" s="31">
        <f>+[1]DEPURADO!L502+[1]DEPURADO!M502</f>
        <v>0</v>
      </c>
      <c r="Y508" s="23" t="s">
        <v>44</v>
      </c>
      <c r="Z508" s="31">
        <f t="shared" si="34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35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43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30"/>
        <v>0</v>
      </c>
      <c r="O509" s="28">
        <f t="shared" si="31"/>
        <v>0</v>
      </c>
      <c r="P509" s="24">
        <f>IF([1]DEPURADO!I503&gt;1,0,[1]DEPURADO!B503)</f>
        <v>0</v>
      </c>
      <c r="Q509" s="30">
        <f t="shared" si="32"/>
        <v>0</v>
      </c>
      <c r="R509" s="31">
        <f t="shared" si="33"/>
        <v>0</v>
      </c>
      <c r="S509" s="31">
        <f>+[1]DEPURADO!K503</f>
        <v>0</v>
      </c>
      <c r="T509" s="23" t="s">
        <v>44</v>
      </c>
      <c r="U509" s="31">
        <f>+[1]DEPURADO!J503</f>
        <v>0</v>
      </c>
      <c r="V509" s="30"/>
      <c r="W509" s="23" t="s">
        <v>44</v>
      </c>
      <c r="X509" s="31">
        <f>+[1]DEPURADO!L503+[1]DEPURADO!M503</f>
        <v>0</v>
      </c>
      <c r="Y509" s="23" t="s">
        <v>44</v>
      </c>
      <c r="Z509" s="31">
        <f t="shared" si="34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35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43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30"/>
        <v>0</v>
      </c>
      <c r="O510" s="28">
        <f t="shared" si="31"/>
        <v>0</v>
      </c>
      <c r="P510" s="24">
        <f>IF([1]DEPURADO!I504&gt;1,0,[1]DEPURADO!B504)</f>
        <v>0</v>
      </c>
      <c r="Q510" s="30">
        <f t="shared" si="32"/>
        <v>0</v>
      </c>
      <c r="R510" s="31">
        <f t="shared" si="33"/>
        <v>0</v>
      </c>
      <c r="S510" s="31">
        <f>+[1]DEPURADO!K504</f>
        <v>0</v>
      </c>
      <c r="T510" s="23" t="s">
        <v>44</v>
      </c>
      <c r="U510" s="31">
        <f>+[1]DEPURADO!J504</f>
        <v>0</v>
      </c>
      <c r="V510" s="30"/>
      <c r="W510" s="23" t="s">
        <v>44</v>
      </c>
      <c r="X510" s="31">
        <f>+[1]DEPURADO!L504+[1]DEPURADO!M504</f>
        <v>0</v>
      </c>
      <c r="Y510" s="23" t="s">
        <v>44</v>
      </c>
      <c r="Z510" s="31">
        <f t="shared" si="34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35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43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30"/>
        <v>0</v>
      </c>
      <c r="O511" s="28">
        <f t="shared" si="31"/>
        <v>0</v>
      </c>
      <c r="P511" s="24">
        <f>IF([1]DEPURADO!I505&gt;1,0,[1]DEPURADO!B505)</f>
        <v>0</v>
      </c>
      <c r="Q511" s="30">
        <f t="shared" si="32"/>
        <v>0</v>
      </c>
      <c r="R511" s="31">
        <f t="shared" si="33"/>
        <v>0</v>
      </c>
      <c r="S511" s="31">
        <f>+[1]DEPURADO!K505</f>
        <v>0</v>
      </c>
      <c r="T511" s="23" t="s">
        <v>44</v>
      </c>
      <c r="U511" s="31">
        <f>+[1]DEPURADO!J505</f>
        <v>0</v>
      </c>
      <c r="V511" s="30"/>
      <c r="W511" s="23" t="s">
        <v>44</v>
      </c>
      <c r="X511" s="31">
        <f>+[1]DEPURADO!L505+[1]DEPURADO!M505</f>
        <v>0</v>
      </c>
      <c r="Y511" s="23" t="s">
        <v>44</v>
      </c>
      <c r="Z511" s="31">
        <f t="shared" si="34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35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43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30"/>
        <v>0</v>
      </c>
      <c r="O512" s="28">
        <f t="shared" si="31"/>
        <v>0</v>
      </c>
      <c r="P512" s="24">
        <f>IF([1]DEPURADO!I506&gt;1,0,[1]DEPURADO!B506)</f>
        <v>0</v>
      </c>
      <c r="Q512" s="30">
        <f t="shared" si="32"/>
        <v>0</v>
      </c>
      <c r="R512" s="31">
        <f t="shared" si="33"/>
        <v>0</v>
      </c>
      <c r="S512" s="31">
        <f>+[1]DEPURADO!K506</f>
        <v>0</v>
      </c>
      <c r="T512" s="23" t="s">
        <v>44</v>
      </c>
      <c r="U512" s="31">
        <f>+[1]DEPURADO!J506</f>
        <v>0</v>
      </c>
      <c r="V512" s="30"/>
      <c r="W512" s="23" t="s">
        <v>44</v>
      </c>
      <c r="X512" s="31">
        <f>+[1]DEPURADO!L506+[1]DEPURADO!M506</f>
        <v>0</v>
      </c>
      <c r="Y512" s="23" t="s">
        <v>44</v>
      </c>
      <c r="Z512" s="31">
        <f t="shared" si="34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35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43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30"/>
        <v>0</v>
      </c>
      <c r="O513" s="28">
        <f t="shared" si="31"/>
        <v>0</v>
      </c>
      <c r="P513" s="24">
        <f>IF([1]DEPURADO!I507&gt;1,0,[1]DEPURADO!B507)</f>
        <v>0</v>
      </c>
      <c r="Q513" s="30">
        <f t="shared" si="32"/>
        <v>0</v>
      </c>
      <c r="R513" s="31">
        <f t="shared" si="33"/>
        <v>0</v>
      </c>
      <c r="S513" s="31">
        <f>+[1]DEPURADO!K507</f>
        <v>0</v>
      </c>
      <c r="T513" s="23" t="s">
        <v>44</v>
      </c>
      <c r="U513" s="31">
        <f>+[1]DEPURADO!J507</f>
        <v>0</v>
      </c>
      <c r="V513" s="30"/>
      <c r="W513" s="23" t="s">
        <v>44</v>
      </c>
      <c r="X513" s="31">
        <f>+[1]DEPURADO!L507+[1]DEPURADO!M507</f>
        <v>0</v>
      </c>
      <c r="Y513" s="23" t="s">
        <v>44</v>
      </c>
      <c r="Z513" s="31">
        <f t="shared" si="34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35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43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30"/>
        <v>0</v>
      </c>
      <c r="O514" s="28">
        <f t="shared" si="31"/>
        <v>0</v>
      </c>
      <c r="P514" s="24">
        <f>IF([1]DEPURADO!I508&gt;1,0,[1]DEPURADO!B508)</f>
        <v>0</v>
      </c>
      <c r="Q514" s="30">
        <f t="shared" si="32"/>
        <v>0</v>
      </c>
      <c r="R514" s="31">
        <f t="shared" si="33"/>
        <v>0</v>
      </c>
      <c r="S514" s="31">
        <f>+[1]DEPURADO!K508</f>
        <v>0</v>
      </c>
      <c r="T514" s="23" t="s">
        <v>44</v>
      </c>
      <c r="U514" s="31">
        <f>+[1]DEPURADO!J508</f>
        <v>0</v>
      </c>
      <c r="V514" s="30"/>
      <c r="W514" s="23" t="s">
        <v>44</v>
      </c>
      <c r="X514" s="31">
        <f>+[1]DEPURADO!L508+[1]DEPURADO!M508</f>
        <v>0</v>
      </c>
      <c r="Y514" s="23" t="s">
        <v>44</v>
      </c>
      <c r="Z514" s="31">
        <f t="shared" si="34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35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43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30"/>
        <v>0</v>
      </c>
      <c r="O515" s="28">
        <f t="shared" si="31"/>
        <v>0</v>
      </c>
      <c r="P515" s="24">
        <f>IF([1]DEPURADO!I509&gt;1,0,[1]DEPURADO!B509)</f>
        <v>0</v>
      </c>
      <c r="Q515" s="30">
        <f t="shared" si="32"/>
        <v>0</v>
      </c>
      <c r="R515" s="31">
        <f t="shared" si="33"/>
        <v>0</v>
      </c>
      <c r="S515" s="31">
        <f>+[1]DEPURADO!K509</f>
        <v>0</v>
      </c>
      <c r="T515" s="23" t="s">
        <v>44</v>
      </c>
      <c r="U515" s="31">
        <f>+[1]DEPURADO!J509</f>
        <v>0</v>
      </c>
      <c r="V515" s="30"/>
      <c r="W515" s="23" t="s">
        <v>44</v>
      </c>
      <c r="X515" s="31">
        <f>+[1]DEPURADO!L509+[1]DEPURADO!M509</f>
        <v>0</v>
      </c>
      <c r="Y515" s="23" t="s">
        <v>44</v>
      </c>
      <c r="Z515" s="31">
        <f t="shared" si="34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35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43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30"/>
        <v>0</v>
      </c>
      <c r="O516" s="28">
        <f t="shared" si="31"/>
        <v>0</v>
      </c>
      <c r="P516" s="24">
        <f>IF([1]DEPURADO!I510&gt;1,0,[1]DEPURADO!B510)</f>
        <v>0</v>
      </c>
      <c r="Q516" s="30">
        <f t="shared" si="32"/>
        <v>0</v>
      </c>
      <c r="R516" s="31">
        <f t="shared" si="33"/>
        <v>0</v>
      </c>
      <c r="S516" s="31">
        <f>+[1]DEPURADO!K510</f>
        <v>0</v>
      </c>
      <c r="T516" s="23" t="s">
        <v>44</v>
      </c>
      <c r="U516" s="31">
        <f>+[1]DEPURADO!J510</f>
        <v>0</v>
      </c>
      <c r="V516" s="30"/>
      <c r="W516" s="23" t="s">
        <v>44</v>
      </c>
      <c r="X516" s="31">
        <f>+[1]DEPURADO!L510+[1]DEPURADO!M510</f>
        <v>0</v>
      </c>
      <c r="Y516" s="23" t="s">
        <v>44</v>
      </c>
      <c r="Z516" s="31">
        <f t="shared" si="34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35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43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30"/>
        <v>0</v>
      </c>
      <c r="O517" s="28">
        <f t="shared" si="31"/>
        <v>0</v>
      </c>
      <c r="P517" s="24">
        <f>IF([1]DEPURADO!I511&gt;1,0,[1]DEPURADO!B511)</f>
        <v>0</v>
      </c>
      <c r="Q517" s="30">
        <f t="shared" si="32"/>
        <v>0</v>
      </c>
      <c r="R517" s="31">
        <f t="shared" si="33"/>
        <v>0</v>
      </c>
      <c r="S517" s="31">
        <f>+[1]DEPURADO!K511</f>
        <v>0</v>
      </c>
      <c r="T517" s="23" t="s">
        <v>44</v>
      </c>
      <c r="U517" s="31">
        <f>+[1]DEPURADO!J511</f>
        <v>0</v>
      </c>
      <c r="V517" s="30"/>
      <c r="W517" s="23" t="s">
        <v>44</v>
      </c>
      <c r="X517" s="31">
        <f>+[1]DEPURADO!L511+[1]DEPURADO!M511</f>
        <v>0</v>
      </c>
      <c r="Y517" s="23" t="s">
        <v>44</v>
      </c>
      <c r="Z517" s="31">
        <f t="shared" si="34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35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43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30"/>
        <v>0</v>
      </c>
      <c r="O518" s="28">
        <f t="shared" si="31"/>
        <v>0</v>
      </c>
      <c r="P518" s="24">
        <f>IF([1]DEPURADO!I512&gt;1,0,[1]DEPURADO!B512)</f>
        <v>0</v>
      </c>
      <c r="Q518" s="30">
        <f t="shared" si="32"/>
        <v>0</v>
      </c>
      <c r="R518" s="31">
        <f t="shared" si="33"/>
        <v>0</v>
      </c>
      <c r="S518" s="31">
        <f>+[1]DEPURADO!K512</f>
        <v>0</v>
      </c>
      <c r="T518" s="23" t="s">
        <v>44</v>
      </c>
      <c r="U518" s="31">
        <f>+[1]DEPURADO!J512</f>
        <v>0</v>
      </c>
      <c r="V518" s="30"/>
      <c r="W518" s="23" t="s">
        <v>44</v>
      </c>
      <c r="X518" s="31">
        <f>+[1]DEPURADO!L512+[1]DEPURADO!M512</f>
        <v>0</v>
      </c>
      <c r="Y518" s="23" t="s">
        <v>44</v>
      </c>
      <c r="Z518" s="31">
        <f t="shared" si="34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35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43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30"/>
        <v>0</v>
      </c>
      <c r="O519" s="28">
        <f t="shared" si="31"/>
        <v>0</v>
      </c>
      <c r="P519" s="24">
        <f>IF([1]DEPURADO!I513&gt;1,0,[1]DEPURADO!B513)</f>
        <v>0</v>
      </c>
      <c r="Q519" s="30">
        <f t="shared" si="32"/>
        <v>0</v>
      </c>
      <c r="R519" s="31">
        <f t="shared" si="33"/>
        <v>0</v>
      </c>
      <c r="S519" s="31">
        <f>+[1]DEPURADO!K513</f>
        <v>0</v>
      </c>
      <c r="T519" s="23" t="s">
        <v>44</v>
      </c>
      <c r="U519" s="31">
        <f>+[1]DEPURADO!J513</f>
        <v>0</v>
      </c>
      <c r="V519" s="30"/>
      <c r="W519" s="23" t="s">
        <v>44</v>
      </c>
      <c r="X519" s="31">
        <f>+[1]DEPURADO!L513+[1]DEPURADO!M513</f>
        <v>0</v>
      </c>
      <c r="Y519" s="23" t="s">
        <v>44</v>
      </c>
      <c r="Z519" s="31">
        <f t="shared" si="34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35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43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30"/>
        <v>0</v>
      </c>
      <c r="O520" s="28">
        <f t="shared" si="31"/>
        <v>0</v>
      </c>
      <c r="P520" s="24">
        <f>IF([1]DEPURADO!I514&gt;1,0,[1]DEPURADO!B514)</f>
        <v>0</v>
      </c>
      <c r="Q520" s="30">
        <f t="shared" si="32"/>
        <v>0</v>
      </c>
      <c r="R520" s="31">
        <f t="shared" si="33"/>
        <v>0</v>
      </c>
      <c r="S520" s="31">
        <f>+[1]DEPURADO!K514</f>
        <v>0</v>
      </c>
      <c r="T520" s="23" t="s">
        <v>44</v>
      </c>
      <c r="U520" s="31">
        <f>+[1]DEPURADO!J514</f>
        <v>0</v>
      </c>
      <c r="V520" s="30"/>
      <c r="W520" s="23" t="s">
        <v>44</v>
      </c>
      <c r="X520" s="31">
        <f>+[1]DEPURADO!L514+[1]DEPURADO!M514</f>
        <v>0</v>
      </c>
      <c r="Y520" s="23" t="s">
        <v>44</v>
      </c>
      <c r="Z520" s="31">
        <f t="shared" si="34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35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43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30"/>
        <v>0</v>
      </c>
      <c r="O521" s="28">
        <f t="shared" si="31"/>
        <v>0</v>
      </c>
      <c r="P521" s="24">
        <f>IF([1]DEPURADO!I515&gt;1,0,[1]DEPURADO!B515)</f>
        <v>0</v>
      </c>
      <c r="Q521" s="30">
        <f t="shared" si="32"/>
        <v>0</v>
      </c>
      <c r="R521" s="31">
        <f t="shared" si="33"/>
        <v>0</v>
      </c>
      <c r="S521" s="31">
        <f>+[1]DEPURADO!K515</f>
        <v>0</v>
      </c>
      <c r="T521" s="23" t="s">
        <v>44</v>
      </c>
      <c r="U521" s="31">
        <f>+[1]DEPURADO!J515</f>
        <v>0</v>
      </c>
      <c r="V521" s="30"/>
      <c r="W521" s="23" t="s">
        <v>44</v>
      </c>
      <c r="X521" s="31">
        <f>+[1]DEPURADO!L515+[1]DEPURADO!M515</f>
        <v>0</v>
      </c>
      <c r="Y521" s="23" t="s">
        <v>44</v>
      </c>
      <c r="Z521" s="31">
        <f t="shared" si="34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35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43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30"/>
        <v>0</v>
      </c>
      <c r="O522" s="28">
        <f t="shared" si="31"/>
        <v>0</v>
      </c>
      <c r="P522" s="24">
        <f>IF([1]DEPURADO!I516&gt;1,0,[1]DEPURADO!B516)</f>
        <v>0</v>
      </c>
      <c r="Q522" s="30">
        <f t="shared" si="32"/>
        <v>0</v>
      </c>
      <c r="R522" s="31">
        <f t="shared" si="33"/>
        <v>0</v>
      </c>
      <c r="S522" s="31">
        <f>+[1]DEPURADO!K516</f>
        <v>0</v>
      </c>
      <c r="T522" s="23" t="s">
        <v>44</v>
      </c>
      <c r="U522" s="31">
        <f>+[1]DEPURADO!J516</f>
        <v>0</v>
      </c>
      <c r="V522" s="30"/>
      <c r="W522" s="23" t="s">
        <v>44</v>
      </c>
      <c r="X522" s="31">
        <f>+[1]DEPURADO!L516+[1]DEPURADO!M516</f>
        <v>0</v>
      </c>
      <c r="Y522" s="23" t="s">
        <v>44</v>
      </c>
      <c r="Z522" s="31">
        <f t="shared" si="34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35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43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30"/>
        <v>0</v>
      </c>
      <c r="O523" s="28">
        <f t="shared" si="31"/>
        <v>0</v>
      </c>
      <c r="P523" s="24">
        <f>IF([1]DEPURADO!I517&gt;1,0,[1]DEPURADO!B517)</f>
        <v>0</v>
      </c>
      <c r="Q523" s="30">
        <f t="shared" si="32"/>
        <v>0</v>
      </c>
      <c r="R523" s="31">
        <f t="shared" si="33"/>
        <v>0</v>
      </c>
      <c r="S523" s="31">
        <f>+[1]DEPURADO!K517</f>
        <v>0</v>
      </c>
      <c r="T523" s="23" t="s">
        <v>44</v>
      </c>
      <c r="U523" s="31">
        <f>+[1]DEPURADO!J517</f>
        <v>0</v>
      </c>
      <c r="V523" s="30"/>
      <c r="W523" s="23" t="s">
        <v>44</v>
      </c>
      <c r="X523" s="31">
        <f>+[1]DEPURADO!L517+[1]DEPURADO!M517</f>
        <v>0</v>
      </c>
      <c r="Y523" s="23" t="s">
        <v>44</v>
      </c>
      <c r="Z523" s="31">
        <f t="shared" si="34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35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43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30"/>
        <v>0</v>
      </c>
      <c r="O524" s="28">
        <f t="shared" si="31"/>
        <v>0</v>
      </c>
      <c r="P524" s="24">
        <f>IF([1]DEPURADO!I518&gt;1,0,[1]DEPURADO!B518)</f>
        <v>0</v>
      </c>
      <c r="Q524" s="30">
        <f t="shared" si="32"/>
        <v>0</v>
      </c>
      <c r="R524" s="31">
        <f t="shared" si="33"/>
        <v>0</v>
      </c>
      <c r="S524" s="31">
        <f>+[1]DEPURADO!K518</f>
        <v>0</v>
      </c>
      <c r="T524" s="23" t="s">
        <v>44</v>
      </c>
      <c r="U524" s="31">
        <f>+[1]DEPURADO!J518</f>
        <v>0</v>
      </c>
      <c r="V524" s="30"/>
      <c r="W524" s="23" t="s">
        <v>44</v>
      </c>
      <c r="X524" s="31">
        <f>+[1]DEPURADO!L518+[1]DEPURADO!M518</f>
        <v>0</v>
      </c>
      <c r="Y524" s="23" t="s">
        <v>44</v>
      </c>
      <c r="Z524" s="31">
        <f t="shared" si="34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35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43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30"/>
        <v>0</v>
      </c>
      <c r="O525" s="28">
        <f t="shared" si="31"/>
        <v>0</v>
      </c>
      <c r="P525" s="24">
        <f>IF([1]DEPURADO!I519&gt;1,0,[1]DEPURADO!B519)</f>
        <v>0</v>
      </c>
      <c r="Q525" s="30">
        <f t="shared" si="32"/>
        <v>0</v>
      </c>
      <c r="R525" s="31">
        <f t="shared" si="33"/>
        <v>0</v>
      </c>
      <c r="S525" s="31">
        <f>+[1]DEPURADO!K519</f>
        <v>0</v>
      </c>
      <c r="T525" s="23" t="s">
        <v>44</v>
      </c>
      <c r="U525" s="31">
        <f>+[1]DEPURADO!J519</f>
        <v>0</v>
      </c>
      <c r="V525" s="30"/>
      <c r="W525" s="23" t="s">
        <v>44</v>
      </c>
      <c r="X525" s="31">
        <f>+[1]DEPURADO!L519+[1]DEPURADO!M519</f>
        <v>0</v>
      </c>
      <c r="Y525" s="23" t="s">
        <v>44</v>
      </c>
      <c r="Z525" s="31">
        <f t="shared" si="34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35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43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36">+SUM(J526:M526)</f>
        <v>0</v>
      </c>
      <c r="O526" s="28">
        <f t="shared" ref="O526:O589" si="37">+G526-I526-N526</f>
        <v>0</v>
      </c>
      <c r="P526" s="24">
        <f>IF([1]DEPURADO!I520&gt;1,0,[1]DEPURADO!B520)</f>
        <v>0</v>
      </c>
      <c r="Q526" s="30">
        <f t="shared" ref="Q526:Q589" si="38">+IF(P526&gt;0,G526,0)</f>
        <v>0</v>
      </c>
      <c r="R526" s="31">
        <f t="shared" ref="R526:R589" si="39">IF(P526=0,G526,0)</f>
        <v>0</v>
      </c>
      <c r="S526" s="31">
        <f>+[1]DEPURADO!K520</f>
        <v>0</v>
      </c>
      <c r="T526" s="23" t="s">
        <v>44</v>
      </c>
      <c r="U526" s="31">
        <f>+[1]DEPURADO!J520</f>
        <v>0</v>
      </c>
      <c r="V526" s="30"/>
      <c r="W526" s="23" t="s">
        <v>44</v>
      </c>
      <c r="X526" s="31">
        <f>+[1]DEPURADO!L520+[1]DEPURADO!M520</f>
        <v>0</v>
      </c>
      <c r="Y526" s="23" t="s">
        <v>44</v>
      </c>
      <c r="Z526" s="31">
        <f t="shared" ref="Z526:Z589" si="40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41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43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36"/>
        <v>0</v>
      </c>
      <c r="O527" s="28">
        <f t="shared" si="37"/>
        <v>0</v>
      </c>
      <c r="P527" s="24">
        <f>IF([1]DEPURADO!I521&gt;1,0,[1]DEPURADO!B521)</f>
        <v>0</v>
      </c>
      <c r="Q527" s="30">
        <f t="shared" si="38"/>
        <v>0</v>
      </c>
      <c r="R527" s="31">
        <f t="shared" si="39"/>
        <v>0</v>
      </c>
      <c r="S527" s="31">
        <f>+[1]DEPURADO!K521</f>
        <v>0</v>
      </c>
      <c r="T527" s="23" t="s">
        <v>44</v>
      </c>
      <c r="U527" s="31">
        <f>+[1]DEPURADO!J521</f>
        <v>0</v>
      </c>
      <c r="V527" s="30"/>
      <c r="W527" s="23" t="s">
        <v>44</v>
      </c>
      <c r="X527" s="31">
        <f>+[1]DEPURADO!L521+[1]DEPURADO!M521</f>
        <v>0</v>
      </c>
      <c r="Y527" s="23" t="s">
        <v>44</v>
      </c>
      <c r="Z527" s="31">
        <f t="shared" si="40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41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43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36"/>
        <v>0</v>
      </c>
      <c r="O528" s="28">
        <f t="shared" si="37"/>
        <v>0</v>
      </c>
      <c r="P528" s="24">
        <f>IF([1]DEPURADO!I522&gt;1,0,[1]DEPURADO!B522)</f>
        <v>0</v>
      </c>
      <c r="Q528" s="30">
        <f t="shared" si="38"/>
        <v>0</v>
      </c>
      <c r="R528" s="31">
        <f t="shared" si="39"/>
        <v>0</v>
      </c>
      <c r="S528" s="31">
        <f>+[1]DEPURADO!K522</f>
        <v>0</v>
      </c>
      <c r="T528" s="23" t="s">
        <v>44</v>
      </c>
      <c r="U528" s="31">
        <f>+[1]DEPURADO!J522</f>
        <v>0</v>
      </c>
      <c r="V528" s="30"/>
      <c r="W528" s="23" t="s">
        <v>44</v>
      </c>
      <c r="X528" s="31">
        <f>+[1]DEPURADO!L522+[1]DEPURADO!M522</f>
        <v>0</v>
      </c>
      <c r="Y528" s="23" t="s">
        <v>44</v>
      </c>
      <c r="Z528" s="31">
        <f t="shared" si="40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41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43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36"/>
        <v>0</v>
      </c>
      <c r="O529" s="28">
        <f t="shared" si="37"/>
        <v>0</v>
      </c>
      <c r="P529" s="24">
        <f>IF([1]DEPURADO!I523&gt;1,0,[1]DEPURADO!B523)</f>
        <v>0</v>
      </c>
      <c r="Q529" s="30">
        <f t="shared" si="38"/>
        <v>0</v>
      </c>
      <c r="R529" s="31">
        <f t="shared" si="39"/>
        <v>0</v>
      </c>
      <c r="S529" s="31">
        <f>+[1]DEPURADO!K523</f>
        <v>0</v>
      </c>
      <c r="T529" s="23" t="s">
        <v>44</v>
      </c>
      <c r="U529" s="31">
        <f>+[1]DEPURADO!J523</f>
        <v>0</v>
      </c>
      <c r="V529" s="30"/>
      <c r="W529" s="23" t="s">
        <v>44</v>
      </c>
      <c r="X529" s="31">
        <f>+[1]DEPURADO!L523+[1]DEPURADO!M523</f>
        <v>0</v>
      </c>
      <c r="Y529" s="23" t="s">
        <v>44</v>
      </c>
      <c r="Z529" s="31">
        <f t="shared" si="40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41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43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36"/>
        <v>0</v>
      </c>
      <c r="O530" s="28">
        <f t="shared" si="37"/>
        <v>0</v>
      </c>
      <c r="P530" s="24">
        <f>IF([1]DEPURADO!I524&gt;1,0,[1]DEPURADO!B524)</f>
        <v>0</v>
      </c>
      <c r="Q530" s="30">
        <f t="shared" si="38"/>
        <v>0</v>
      </c>
      <c r="R530" s="31">
        <f t="shared" si="39"/>
        <v>0</v>
      </c>
      <c r="S530" s="31">
        <f>+[1]DEPURADO!K524</f>
        <v>0</v>
      </c>
      <c r="T530" s="23" t="s">
        <v>44</v>
      </c>
      <c r="U530" s="31">
        <f>+[1]DEPURADO!J524</f>
        <v>0</v>
      </c>
      <c r="V530" s="30"/>
      <c r="W530" s="23" t="s">
        <v>44</v>
      </c>
      <c r="X530" s="31">
        <f>+[1]DEPURADO!L524+[1]DEPURADO!M524</f>
        <v>0</v>
      </c>
      <c r="Y530" s="23" t="s">
        <v>44</v>
      </c>
      <c r="Z530" s="31">
        <f t="shared" si="40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41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43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36"/>
        <v>0</v>
      </c>
      <c r="O531" s="28">
        <f t="shared" si="37"/>
        <v>0</v>
      </c>
      <c r="P531" s="24">
        <f>IF([1]DEPURADO!I525&gt;1,0,[1]DEPURADO!B525)</f>
        <v>0</v>
      </c>
      <c r="Q531" s="30">
        <f t="shared" si="38"/>
        <v>0</v>
      </c>
      <c r="R531" s="31">
        <f t="shared" si="39"/>
        <v>0</v>
      </c>
      <c r="S531" s="31">
        <f>+[1]DEPURADO!K525</f>
        <v>0</v>
      </c>
      <c r="T531" s="23" t="s">
        <v>44</v>
      </c>
      <c r="U531" s="31">
        <f>+[1]DEPURADO!J525</f>
        <v>0</v>
      </c>
      <c r="V531" s="30"/>
      <c r="W531" s="23" t="s">
        <v>44</v>
      </c>
      <c r="X531" s="31">
        <f>+[1]DEPURADO!L525+[1]DEPURADO!M525</f>
        <v>0</v>
      </c>
      <c r="Y531" s="23" t="s">
        <v>44</v>
      </c>
      <c r="Z531" s="31">
        <f t="shared" si="40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41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43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36"/>
        <v>0</v>
      </c>
      <c r="O532" s="28">
        <f t="shared" si="37"/>
        <v>0</v>
      </c>
      <c r="P532" s="24">
        <f>IF([1]DEPURADO!I526&gt;1,0,[1]DEPURADO!B526)</f>
        <v>0</v>
      </c>
      <c r="Q532" s="30">
        <f t="shared" si="38"/>
        <v>0</v>
      </c>
      <c r="R532" s="31">
        <f t="shared" si="39"/>
        <v>0</v>
      </c>
      <c r="S532" s="31">
        <f>+[1]DEPURADO!K526</f>
        <v>0</v>
      </c>
      <c r="T532" s="23" t="s">
        <v>44</v>
      </c>
      <c r="U532" s="31">
        <f>+[1]DEPURADO!J526</f>
        <v>0</v>
      </c>
      <c r="V532" s="30"/>
      <c r="W532" s="23" t="s">
        <v>44</v>
      </c>
      <c r="X532" s="31">
        <f>+[1]DEPURADO!L526+[1]DEPURADO!M526</f>
        <v>0</v>
      </c>
      <c r="Y532" s="23" t="s">
        <v>44</v>
      </c>
      <c r="Z532" s="31">
        <f t="shared" si="40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41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43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36"/>
        <v>0</v>
      </c>
      <c r="O533" s="28">
        <f t="shared" si="37"/>
        <v>0</v>
      </c>
      <c r="P533" s="24">
        <f>IF([1]DEPURADO!I527&gt;1,0,[1]DEPURADO!B527)</f>
        <v>0</v>
      </c>
      <c r="Q533" s="30">
        <f t="shared" si="38"/>
        <v>0</v>
      </c>
      <c r="R533" s="31">
        <f t="shared" si="39"/>
        <v>0</v>
      </c>
      <c r="S533" s="31">
        <f>+[1]DEPURADO!K527</f>
        <v>0</v>
      </c>
      <c r="T533" s="23" t="s">
        <v>44</v>
      </c>
      <c r="U533" s="31">
        <f>+[1]DEPURADO!J527</f>
        <v>0</v>
      </c>
      <c r="V533" s="30"/>
      <c r="W533" s="23" t="s">
        <v>44</v>
      </c>
      <c r="X533" s="31">
        <f>+[1]DEPURADO!L527+[1]DEPURADO!M527</f>
        <v>0</v>
      </c>
      <c r="Y533" s="23" t="s">
        <v>44</v>
      </c>
      <c r="Z533" s="31">
        <f t="shared" si="40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41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43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36"/>
        <v>0</v>
      </c>
      <c r="O534" s="28">
        <f t="shared" si="37"/>
        <v>0</v>
      </c>
      <c r="P534" s="24">
        <f>IF([1]DEPURADO!I528&gt;1,0,[1]DEPURADO!B528)</f>
        <v>0</v>
      </c>
      <c r="Q534" s="30">
        <f t="shared" si="38"/>
        <v>0</v>
      </c>
      <c r="R534" s="31">
        <f t="shared" si="39"/>
        <v>0</v>
      </c>
      <c r="S534" s="31">
        <f>+[1]DEPURADO!K528</f>
        <v>0</v>
      </c>
      <c r="T534" s="23" t="s">
        <v>44</v>
      </c>
      <c r="U534" s="31">
        <f>+[1]DEPURADO!J528</f>
        <v>0</v>
      </c>
      <c r="V534" s="30"/>
      <c r="W534" s="23" t="s">
        <v>44</v>
      </c>
      <c r="X534" s="31">
        <f>+[1]DEPURADO!L528+[1]DEPURADO!M528</f>
        <v>0</v>
      </c>
      <c r="Y534" s="23" t="s">
        <v>44</v>
      </c>
      <c r="Z534" s="31">
        <f t="shared" si="40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41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43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36"/>
        <v>0</v>
      </c>
      <c r="O535" s="28">
        <f t="shared" si="37"/>
        <v>0</v>
      </c>
      <c r="P535" s="24">
        <f>IF([1]DEPURADO!I529&gt;1,0,[1]DEPURADO!B529)</f>
        <v>0</v>
      </c>
      <c r="Q535" s="30">
        <f t="shared" si="38"/>
        <v>0</v>
      </c>
      <c r="R535" s="31">
        <f t="shared" si="39"/>
        <v>0</v>
      </c>
      <c r="S535" s="31">
        <f>+[1]DEPURADO!K529</f>
        <v>0</v>
      </c>
      <c r="T535" s="23" t="s">
        <v>44</v>
      </c>
      <c r="U535" s="31">
        <f>+[1]DEPURADO!J529</f>
        <v>0</v>
      </c>
      <c r="V535" s="30"/>
      <c r="W535" s="23" t="s">
        <v>44</v>
      </c>
      <c r="X535" s="31">
        <f>+[1]DEPURADO!L529+[1]DEPURADO!M529</f>
        <v>0</v>
      </c>
      <c r="Y535" s="23" t="s">
        <v>44</v>
      </c>
      <c r="Z535" s="31">
        <f t="shared" si="40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41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43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36"/>
        <v>0</v>
      </c>
      <c r="O536" s="28">
        <f t="shared" si="37"/>
        <v>0</v>
      </c>
      <c r="P536" s="24">
        <f>IF([1]DEPURADO!I530&gt;1,0,[1]DEPURADO!B530)</f>
        <v>0</v>
      </c>
      <c r="Q536" s="30">
        <f t="shared" si="38"/>
        <v>0</v>
      </c>
      <c r="R536" s="31">
        <f t="shared" si="39"/>
        <v>0</v>
      </c>
      <c r="S536" s="31">
        <f>+[1]DEPURADO!K530</f>
        <v>0</v>
      </c>
      <c r="T536" s="23" t="s">
        <v>44</v>
      </c>
      <c r="U536" s="31">
        <f>+[1]DEPURADO!J530</f>
        <v>0</v>
      </c>
      <c r="V536" s="30"/>
      <c r="W536" s="23" t="s">
        <v>44</v>
      </c>
      <c r="X536" s="31">
        <f>+[1]DEPURADO!L530+[1]DEPURADO!M530</f>
        <v>0</v>
      </c>
      <c r="Y536" s="23" t="s">
        <v>44</v>
      </c>
      <c r="Z536" s="31">
        <f t="shared" si="40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41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43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36"/>
        <v>0</v>
      </c>
      <c r="O537" s="28">
        <f t="shared" si="37"/>
        <v>0</v>
      </c>
      <c r="P537" s="24">
        <f>IF([1]DEPURADO!I531&gt;1,0,[1]DEPURADO!B531)</f>
        <v>0</v>
      </c>
      <c r="Q537" s="30">
        <f t="shared" si="38"/>
        <v>0</v>
      </c>
      <c r="R537" s="31">
        <f t="shared" si="39"/>
        <v>0</v>
      </c>
      <c r="S537" s="31">
        <f>+[1]DEPURADO!K531</f>
        <v>0</v>
      </c>
      <c r="T537" s="23" t="s">
        <v>44</v>
      </c>
      <c r="U537" s="31">
        <f>+[1]DEPURADO!J531</f>
        <v>0</v>
      </c>
      <c r="V537" s="30"/>
      <c r="W537" s="23" t="s">
        <v>44</v>
      </c>
      <c r="X537" s="31">
        <f>+[1]DEPURADO!L531+[1]DEPURADO!M531</f>
        <v>0</v>
      </c>
      <c r="Y537" s="23" t="s">
        <v>44</v>
      </c>
      <c r="Z537" s="31">
        <f t="shared" si="40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41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43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36"/>
        <v>0</v>
      </c>
      <c r="O538" s="28">
        <f t="shared" si="37"/>
        <v>0</v>
      </c>
      <c r="P538" s="24">
        <f>IF([1]DEPURADO!I532&gt;1,0,[1]DEPURADO!B532)</f>
        <v>0</v>
      </c>
      <c r="Q538" s="30">
        <f t="shared" si="38"/>
        <v>0</v>
      </c>
      <c r="R538" s="31">
        <f t="shared" si="39"/>
        <v>0</v>
      </c>
      <c r="S538" s="31">
        <f>+[1]DEPURADO!K532</f>
        <v>0</v>
      </c>
      <c r="T538" s="23" t="s">
        <v>44</v>
      </c>
      <c r="U538" s="31">
        <f>+[1]DEPURADO!J532</f>
        <v>0</v>
      </c>
      <c r="V538" s="30"/>
      <c r="W538" s="23" t="s">
        <v>44</v>
      </c>
      <c r="X538" s="31">
        <f>+[1]DEPURADO!L532+[1]DEPURADO!M532</f>
        <v>0</v>
      </c>
      <c r="Y538" s="23" t="s">
        <v>44</v>
      </c>
      <c r="Z538" s="31">
        <f t="shared" si="40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41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43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36"/>
        <v>0</v>
      </c>
      <c r="O539" s="28">
        <f t="shared" si="37"/>
        <v>0</v>
      </c>
      <c r="P539" s="24">
        <f>IF([1]DEPURADO!I533&gt;1,0,[1]DEPURADO!B533)</f>
        <v>0</v>
      </c>
      <c r="Q539" s="30">
        <f t="shared" si="38"/>
        <v>0</v>
      </c>
      <c r="R539" s="31">
        <f t="shared" si="39"/>
        <v>0</v>
      </c>
      <c r="S539" s="31">
        <f>+[1]DEPURADO!K533</f>
        <v>0</v>
      </c>
      <c r="T539" s="23" t="s">
        <v>44</v>
      </c>
      <c r="U539" s="31">
        <f>+[1]DEPURADO!J533</f>
        <v>0</v>
      </c>
      <c r="V539" s="30"/>
      <c r="W539" s="23" t="s">
        <v>44</v>
      </c>
      <c r="X539" s="31">
        <f>+[1]DEPURADO!L533+[1]DEPURADO!M533</f>
        <v>0</v>
      </c>
      <c r="Y539" s="23" t="s">
        <v>44</v>
      </c>
      <c r="Z539" s="31">
        <f t="shared" si="40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41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43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36"/>
        <v>0</v>
      </c>
      <c r="O540" s="28">
        <f t="shared" si="37"/>
        <v>0</v>
      </c>
      <c r="P540" s="24">
        <f>IF([1]DEPURADO!I534&gt;1,0,[1]DEPURADO!B534)</f>
        <v>0</v>
      </c>
      <c r="Q540" s="30">
        <f t="shared" si="38"/>
        <v>0</v>
      </c>
      <c r="R540" s="31">
        <f t="shared" si="39"/>
        <v>0</v>
      </c>
      <c r="S540" s="31">
        <f>+[1]DEPURADO!K534</f>
        <v>0</v>
      </c>
      <c r="T540" s="23" t="s">
        <v>44</v>
      </c>
      <c r="U540" s="31">
        <f>+[1]DEPURADO!J534</f>
        <v>0</v>
      </c>
      <c r="V540" s="30"/>
      <c r="W540" s="23" t="s">
        <v>44</v>
      </c>
      <c r="X540" s="31">
        <f>+[1]DEPURADO!L534+[1]DEPURADO!M534</f>
        <v>0</v>
      </c>
      <c r="Y540" s="23" t="s">
        <v>44</v>
      </c>
      <c r="Z540" s="31">
        <f t="shared" si="40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41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43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36"/>
        <v>0</v>
      </c>
      <c r="O541" s="28">
        <f t="shared" si="37"/>
        <v>0</v>
      </c>
      <c r="P541" s="24">
        <f>IF([1]DEPURADO!I535&gt;1,0,[1]DEPURADO!B535)</f>
        <v>0</v>
      </c>
      <c r="Q541" s="30">
        <f t="shared" si="38"/>
        <v>0</v>
      </c>
      <c r="R541" s="31">
        <f t="shared" si="39"/>
        <v>0</v>
      </c>
      <c r="S541" s="31">
        <f>+[1]DEPURADO!K535</f>
        <v>0</v>
      </c>
      <c r="T541" s="23" t="s">
        <v>44</v>
      </c>
      <c r="U541" s="31">
        <f>+[1]DEPURADO!J535</f>
        <v>0</v>
      </c>
      <c r="V541" s="30"/>
      <c r="W541" s="23" t="s">
        <v>44</v>
      </c>
      <c r="X541" s="31">
        <f>+[1]DEPURADO!L535+[1]DEPURADO!M535</f>
        <v>0</v>
      </c>
      <c r="Y541" s="23" t="s">
        <v>44</v>
      </c>
      <c r="Z541" s="31">
        <f t="shared" si="40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41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43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36"/>
        <v>0</v>
      </c>
      <c r="O542" s="28">
        <f t="shared" si="37"/>
        <v>0</v>
      </c>
      <c r="P542" s="24">
        <f>IF([1]DEPURADO!I536&gt;1,0,[1]DEPURADO!B536)</f>
        <v>0</v>
      </c>
      <c r="Q542" s="30">
        <f t="shared" si="38"/>
        <v>0</v>
      </c>
      <c r="R542" s="31">
        <f t="shared" si="39"/>
        <v>0</v>
      </c>
      <c r="S542" s="31">
        <f>+[1]DEPURADO!K536</f>
        <v>0</v>
      </c>
      <c r="T542" s="23" t="s">
        <v>44</v>
      </c>
      <c r="U542" s="31">
        <f>+[1]DEPURADO!J536</f>
        <v>0</v>
      </c>
      <c r="V542" s="30"/>
      <c r="W542" s="23" t="s">
        <v>44</v>
      </c>
      <c r="X542" s="31">
        <f>+[1]DEPURADO!L536+[1]DEPURADO!M536</f>
        <v>0</v>
      </c>
      <c r="Y542" s="23" t="s">
        <v>44</v>
      </c>
      <c r="Z542" s="31">
        <f t="shared" si="40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41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43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36"/>
        <v>0</v>
      </c>
      <c r="O543" s="28">
        <f t="shared" si="37"/>
        <v>0</v>
      </c>
      <c r="P543" s="24">
        <f>IF([1]DEPURADO!I537&gt;1,0,[1]DEPURADO!B537)</f>
        <v>0</v>
      </c>
      <c r="Q543" s="30">
        <f t="shared" si="38"/>
        <v>0</v>
      </c>
      <c r="R543" s="31">
        <f t="shared" si="39"/>
        <v>0</v>
      </c>
      <c r="S543" s="31">
        <f>+[1]DEPURADO!K537</f>
        <v>0</v>
      </c>
      <c r="T543" s="23" t="s">
        <v>44</v>
      </c>
      <c r="U543" s="31">
        <f>+[1]DEPURADO!J537</f>
        <v>0</v>
      </c>
      <c r="V543" s="30"/>
      <c r="W543" s="23" t="s">
        <v>44</v>
      </c>
      <c r="X543" s="31">
        <f>+[1]DEPURADO!L537+[1]DEPURADO!M537</f>
        <v>0</v>
      </c>
      <c r="Y543" s="23" t="s">
        <v>44</v>
      </c>
      <c r="Z543" s="31">
        <f t="shared" si="40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41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43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36"/>
        <v>0</v>
      </c>
      <c r="O544" s="28">
        <f t="shared" si="37"/>
        <v>0</v>
      </c>
      <c r="P544" s="24">
        <f>IF([1]DEPURADO!I538&gt;1,0,[1]DEPURADO!B538)</f>
        <v>0</v>
      </c>
      <c r="Q544" s="30">
        <f t="shared" si="38"/>
        <v>0</v>
      </c>
      <c r="R544" s="31">
        <f t="shared" si="39"/>
        <v>0</v>
      </c>
      <c r="S544" s="31">
        <f>+[1]DEPURADO!K538</f>
        <v>0</v>
      </c>
      <c r="T544" s="23" t="s">
        <v>44</v>
      </c>
      <c r="U544" s="31">
        <f>+[1]DEPURADO!J538</f>
        <v>0</v>
      </c>
      <c r="V544" s="30"/>
      <c r="W544" s="23" t="s">
        <v>44</v>
      </c>
      <c r="X544" s="31">
        <f>+[1]DEPURADO!L538+[1]DEPURADO!M538</f>
        <v>0</v>
      </c>
      <c r="Y544" s="23" t="s">
        <v>44</v>
      </c>
      <c r="Z544" s="31">
        <f t="shared" si="40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41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43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36"/>
        <v>0</v>
      </c>
      <c r="O545" s="28">
        <f t="shared" si="37"/>
        <v>0</v>
      </c>
      <c r="P545" s="24">
        <f>IF([1]DEPURADO!I539&gt;1,0,[1]DEPURADO!B539)</f>
        <v>0</v>
      </c>
      <c r="Q545" s="30">
        <f t="shared" si="38"/>
        <v>0</v>
      </c>
      <c r="R545" s="31">
        <f t="shared" si="39"/>
        <v>0</v>
      </c>
      <c r="S545" s="31">
        <f>+[1]DEPURADO!K539</f>
        <v>0</v>
      </c>
      <c r="T545" s="23" t="s">
        <v>44</v>
      </c>
      <c r="U545" s="31">
        <f>+[1]DEPURADO!J539</f>
        <v>0</v>
      </c>
      <c r="V545" s="30"/>
      <c r="W545" s="23" t="s">
        <v>44</v>
      </c>
      <c r="X545" s="31">
        <f>+[1]DEPURADO!L539+[1]DEPURADO!M539</f>
        <v>0</v>
      </c>
      <c r="Y545" s="23" t="s">
        <v>44</v>
      </c>
      <c r="Z545" s="31">
        <f t="shared" si="40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41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43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36"/>
        <v>0</v>
      </c>
      <c r="O546" s="28">
        <f t="shared" si="37"/>
        <v>0</v>
      </c>
      <c r="P546" s="24">
        <f>IF([1]DEPURADO!I540&gt;1,0,[1]DEPURADO!B540)</f>
        <v>0</v>
      </c>
      <c r="Q546" s="30">
        <f t="shared" si="38"/>
        <v>0</v>
      </c>
      <c r="R546" s="31">
        <f t="shared" si="39"/>
        <v>0</v>
      </c>
      <c r="S546" s="31">
        <f>+[1]DEPURADO!K540</f>
        <v>0</v>
      </c>
      <c r="T546" s="23" t="s">
        <v>44</v>
      </c>
      <c r="U546" s="31">
        <f>+[1]DEPURADO!J540</f>
        <v>0</v>
      </c>
      <c r="V546" s="30"/>
      <c r="W546" s="23" t="s">
        <v>44</v>
      </c>
      <c r="X546" s="31">
        <f>+[1]DEPURADO!L540+[1]DEPURADO!M540</f>
        <v>0</v>
      </c>
      <c r="Y546" s="23" t="s">
        <v>44</v>
      </c>
      <c r="Z546" s="31">
        <f t="shared" si="40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41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43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36"/>
        <v>0</v>
      </c>
      <c r="O547" s="28">
        <f t="shared" si="37"/>
        <v>0</v>
      </c>
      <c r="P547" s="24">
        <f>IF([1]DEPURADO!I541&gt;1,0,[1]DEPURADO!B541)</f>
        <v>0</v>
      </c>
      <c r="Q547" s="30">
        <f t="shared" si="38"/>
        <v>0</v>
      </c>
      <c r="R547" s="31">
        <f t="shared" si="39"/>
        <v>0</v>
      </c>
      <c r="S547" s="31">
        <f>+[1]DEPURADO!K541</f>
        <v>0</v>
      </c>
      <c r="T547" s="23" t="s">
        <v>44</v>
      </c>
      <c r="U547" s="31">
        <f>+[1]DEPURADO!J541</f>
        <v>0</v>
      </c>
      <c r="V547" s="30"/>
      <c r="W547" s="23" t="s">
        <v>44</v>
      </c>
      <c r="X547" s="31">
        <f>+[1]DEPURADO!L541+[1]DEPURADO!M541</f>
        <v>0</v>
      </c>
      <c r="Y547" s="23" t="s">
        <v>44</v>
      </c>
      <c r="Z547" s="31">
        <f t="shared" si="40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41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43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36"/>
        <v>0</v>
      </c>
      <c r="O548" s="28">
        <f t="shared" si="37"/>
        <v>0</v>
      </c>
      <c r="P548" s="24">
        <f>IF([1]DEPURADO!I542&gt;1,0,[1]DEPURADO!B542)</f>
        <v>0</v>
      </c>
      <c r="Q548" s="30">
        <f t="shared" si="38"/>
        <v>0</v>
      </c>
      <c r="R548" s="31">
        <f t="shared" si="39"/>
        <v>0</v>
      </c>
      <c r="S548" s="31">
        <f>+[1]DEPURADO!K542</f>
        <v>0</v>
      </c>
      <c r="T548" s="23" t="s">
        <v>44</v>
      </c>
      <c r="U548" s="31">
        <f>+[1]DEPURADO!J542</f>
        <v>0</v>
      </c>
      <c r="V548" s="30"/>
      <c r="W548" s="23" t="s">
        <v>44</v>
      </c>
      <c r="X548" s="31">
        <f>+[1]DEPURADO!L542+[1]DEPURADO!M542</f>
        <v>0</v>
      </c>
      <c r="Y548" s="23" t="s">
        <v>44</v>
      </c>
      <c r="Z548" s="31">
        <f t="shared" si="40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41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43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36"/>
        <v>0</v>
      </c>
      <c r="O549" s="28">
        <f t="shared" si="37"/>
        <v>0</v>
      </c>
      <c r="P549" s="24">
        <f>IF([1]DEPURADO!I543&gt;1,0,[1]DEPURADO!B543)</f>
        <v>0</v>
      </c>
      <c r="Q549" s="30">
        <f t="shared" si="38"/>
        <v>0</v>
      </c>
      <c r="R549" s="31">
        <f t="shared" si="39"/>
        <v>0</v>
      </c>
      <c r="S549" s="31">
        <f>+[1]DEPURADO!K543</f>
        <v>0</v>
      </c>
      <c r="T549" s="23" t="s">
        <v>44</v>
      </c>
      <c r="U549" s="31">
        <f>+[1]DEPURADO!J543</f>
        <v>0</v>
      </c>
      <c r="V549" s="30"/>
      <c r="W549" s="23" t="s">
        <v>44</v>
      </c>
      <c r="X549" s="31">
        <f>+[1]DEPURADO!L543+[1]DEPURADO!M543</f>
        <v>0</v>
      </c>
      <c r="Y549" s="23" t="s">
        <v>44</v>
      </c>
      <c r="Z549" s="31">
        <f t="shared" si="40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41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43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36"/>
        <v>0</v>
      </c>
      <c r="O550" s="28">
        <f t="shared" si="37"/>
        <v>0</v>
      </c>
      <c r="P550" s="24">
        <f>IF([1]DEPURADO!I544&gt;1,0,[1]DEPURADO!B544)</f>
        <v>0</v>
      </c>
      <c r="Q550" s="30">
        <f t="shared" si="38"/>
        <v>0</v>
      </c>
      <c r="R550" s="31">
        <f t="shared" si="39"/>
        <v>0</v>
      </c>
      <c r="S550" s="31">
        <f>+[1]DEPURADO!K544</f>
        <v>0</v>
      </c>
      <c r="T550" s="23" t="s">
        <v>44</v>
      </c>
      <c r="U550" s="31">
        <f>+[1]DEPURADO!J544</f>
        <v>0</v>
      </c>
      <c r="V550" s="30"/>
      <c r="W550" s="23" t="s">
        <v>44</v>
      </c>
      <c r="X550" s="31">
        <f>+[1]DEPURADO!L544+[1]DEPURADO!M544</f>
        <v>0</v>
      </c>
      <c r="Y550" s="23" t="s">
        <v>44</v>
      </c>
      <c r="Z550" s="31">
        <f t="shared" si="40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41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43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36"/>
        <v>0</v>
      </c>
      <c r="O551" s="28">
        <f t="shared" si="37"/>
        <v>0</v>
      </c>
      <c r="P551" s="24">
        <f>IF([1]DEPURADO!I545&gt;1,0,[1]DEPURADO!B545)</f>
        <v>0</v>
      </c>
      <c r="Q551" s="30">
        <f t="shared" si="38"/>
        <v>0</v>
      </c>
      <c r="R551" s="31">
        <f t="shared" si="39"/>
        <v>0</v>
      </c>
      <c r="S551" s="31">
        <f>+[1]DEPURADO!K545</f>
        <v>0</v>
      </c>
      <c r="T551" s="23" t="s">
        <v>44</v>
      </c>
      <c r="U551" s="31">
        <f>+[1]DEPURADO!J545</f>
        <v>0</v>
      </c>
      <c r="V551" s="30"/>
      <c r="W551" s="23" t="s">
        <v>44</v>
      </c>
      <c r="X551" s="31">
        <f>+[1]DEPURADO!L545+[1]DEPURADO!M545</f>
        <v>0</v>
      </c>
      <c r="Y551" s="23" t="s">
        <v>44</v>
      </c>
      <c r="Z551" s="31">
        <f t="shared" si="40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41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43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36"/>
        <v>0</v>
      </c>
      <c r="O552" s="28">
        <f t="shared" si="37"/>
        <v>0</v>
      </c>
      <c r="P552" s="24">
        <f>IF([1]DEPURADO!I546&gt;1,0,[1]DEPURADO!B546)</f>
        <v>0</v>
      </c>
      <c r="Q552" s="30">
        <f t="shared" si="38"/>
        <v>0</v>
      </c>
      <c r="R552" s="31">
        <f t="shared" si="39"/>
        <v>0</v>
      </c>
      <c r="S552" s="31">
        <f>+[1]DEPURADO!K546</f>
        <v>0</v>
      </c>
      <c r="T552" s="23" t="s">
        <v>44</v>
      </c>
      <c r="U552" s="31">
        <f>+[1]DEPURADO!J546</f>
        <v>0</v>
      </c>
      <c r="V552" s="30"/>
      <c r="W552" s="23" t="s">
        <v>44</v>
      </c>
      <c r="X552" s="31">
        <f>+[1]DEPURADO!L546+[1]DEPURADO!M546</f>
        <v>0</v>
      </c>
      <c r="Y552" s="23" t="s">
        <v>44</v>
      </c>
      <c r="Z552" s="31">
        <f t="shared" si="40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41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43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36"/>
        <v>0</v>
      </c>
      <c r="O553" s="28">
        <f t="shared" si="37"/>
        <v>0</v>
      </c>
      <c r="P553" s="24">
        <f>IF([1]DEPURADO!I547&gt;1,0,[1]DEPURADO!B547)</f>
        <v>0</v>
      </c>
      <c r="Q553" s="30">
        <f t="shared" si="38"/>
        <v>0</v>
      </c>
      <c r="R553" s="31">
        <f t="shared" si="39"/>
        <v>0</v>
      </c>
      <c r="S553" s="31">
        <f>+[1]DEPURADO!K547</f>
        <v>0</v>
      </c>
      <c r="T553" s="23" t="s">
        <v>44</v>
      </c>
      <c r="U553" s="31">
        <f>+[1]DEPURADO!J547</f>
        <v>0</v>
      </c>
      <c r="V553" s="30"/>
      <c r="W553" s="23" t="s">
        <v>44</v>
      </c>
      <c r="X553" s="31">
        <f>+[1]DEPURADO!L547+[1]DEPURADO!M547</f>
        <v>0</v>
      </c>
      <c r="Y553" s="23" t="s">
        <v>44</v>
      </c>
      <c r="Z553" s="31">
        <f t="shared" si="40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41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43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36"/>
        <v>0</v>
      </c>
      <c r="O554" s="28">
        <f t="shared" si="37"/>
        <v>0</v>
      </c>
      <c r="P554" s="24">
        <f>IF([1]DEPURADO!I548&gt;1,0,[1]DEPURADO!B548)</f>
        <v>0</v>
      </c>
      <c r="Q554" s="30">
        <f t="shared" si="38"/>
        <v>0</v>
      </c>
      <c r="R554" s="31">
        <f t="shared" si="39"/>
        <v>0</v>
      </c>
      <c r="S554" s="31">
        <f>+[1]DEPURADO!K548</f>
        <v>0</v>
      </c>
      <c r="T554" s="23" t="s">
        <v>44</v>
      </c>
      <c r="U554" s="31">
        <f>+[1]DEPURADO!J548</f>
        <v>0</v>
      </c>
      <c r="V554" s="30"/>
      <c r="W554" s="23" t="s">
        <v>44</v>
      </c>
      <c r="X554" s="31">
        <f>+[1]DEPURADO!L548+[1]DEPURADO!M548</f>
        <v>0</v>
      </c>
      <c r="Y554" s="23" t="s">
        <v>44</v>
      </c>
      <c r="Z554" s="31">
        <f t="shared" si="40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41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43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36"/>
        <v>0</v>
      </c>
      <c r="O555" s="28">
        <f t="shared" si="37"/>
        <v>0</v>
      </c>
      <c r="P555" s="24">
        <f>IF([1]DEPURADO!I549&gt;1,0,[1]DEPURADO!B549)</f>
        <v>0</v>
      </c>
      <c r="Q555" s="30">
        <f t="shared" si="38"/>
        <v>0</v>
      </c>
      <c r="R555" s="31">
        <f t="shared" si="39"/>
        <v>0</v>
      </c>
      <c r="S555" s="31">
        <f>+[1]DEPURADO!K549</f>
        <v>0</v>
      </c>
      <c r="T555" s="23" t="s">
        <v>44</v>
      </c>
      <c r="U555" s="31">
        <f>+[1]DEPURADO!J549</f>
        <v>0</v>
      </c>
      <c r="V555" s="30"/>
      <c r="W555" s="23" t="s">
        <v>44</v>
      </c>
      <c r="X555" s="31">
        <f>+[1]DEPURADO!L549+[1]DEPURADO!M549</f>
        <v>0</v>
      </c>
      <c r="Y555" s="23" t="s">
        <v>44</v>
      </c>
      <c r="Z555" s="31">
        <f t="shared" si="40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41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43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36"/>
        <v>0</v>
      </c>
      <c r="O556" s="28">
        <f t="shared" si="37"/>
        <v>0</v>
      </c>
      <c r="P556" s="24">
        <f>IF([1]DEPURADO!I550&gt;1,0,[1]DEPURADO!B550)</f>
        <v>0</v>
      </c>
      <c r="Q556" s="30">
        <f t="shared" si="38"/>
        <v>0</v>
      </c>
      <c r="R556" s="31">
        <f t="shared" si="39"/>
        <v>0</v>
      </c>
      <c r="S556" s="31">
        <f>+[1]DEPURADO!K550</f>
        <v>0</v>
      </c>
      <c r="T556" s="23" t="s">
        <v>44</v>
      </c>
      <c r="U556" s="31">
        <f>+[1]DEPURADO!J550</f>
        <v>0</v>
      </c>
      <c r="V556" s="30"/>
      <c r="W556" s="23" t="s">
        <v>44</v>
      </c>
      <c r="X556" s="31">
        <f>+[1]DEPURADO!L550+[1]DEPURADO!M550</f>
        <v>0</v>
      </c>
      <c r="Y556" s="23" t="s">
        <v>44</v>
      </c>
      <c r="Z556" s="31">
        <f t="shared" si="40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41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43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36"/>
        <v>0</v>
      </c>
      <c r="O557" s="28">
        <f t="shared" si="37"/>
        <v>0</v>
      </c>
      <c r="P557" s="24">
        <f>IF([1]DEPURADO!I551&gt;1,0,[1]DEPURADO!B551)</f>
        <v>0</v>
      </c>
      <c r="Q557" s="30">
        <f t="shared" si="38"/>
        <v>0</v>
      </c>
      <c r="R557" s="31">
        <f t="shared" si="39"/>
        <v>0</v>
      </c>
      <c r="S557" s="31">
        <f>+[1]DEPURADO!K551</f>
        <v>0</v>
      </c>
      <c r="T557" s="23" t="s">
        <v>44</v>
      </c>
      <c r="U557" s="31">
        <f>+[1]DEPURADO!J551</f>
        <v>0</v>
      </c>
      <c r="V557" s="30"/>
      <c r="W557" s="23" t="s">
        <v>44</v>
      </c>
      <c r="X557" s="31">
        <f>+[1]DEPURADO!L551+[1]DEPURADO!M551</f>
        <v>0</v>
      </c>
      <c r="Y557" s="23" t="s">
        <v>44</v>
      </c>
      <c r="Z557" s="31">
        <f t="shared" si="40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41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43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36"/>
        <v>0</v>
      </c>
      <c r="O558" s="28">
        <f t="shared" si="37"/>
        <v>0</v>
      </c>
      <c r="P558" s="24">
        <f>IF([1]DEPURADO!I552&gt;1,0,[1]DEPURADO!B552)</f>
        <v>0</v>
      </c>
      <c r="Q558" s="30">
        <f t="shared" si="38"/>
        <v>0</v>
      </c>
      <c r="R558" s="31">
        <f t="shared" si="39"/>
        <v>0</v>
      </c>
      <c r="S558" s="31">
        <f>+[1]DEPURADO!K552</f>
        <v>0</v>
      </c>
      <c r="T558" s="23" t="s">
        <v>44</v>
      </c>
      <c r="U558" s="31">
        <f>+[1]DEPURADO!J552</f>
        <v>0</v>
      </c>
      <c r="V558" s="30"/>
      <c r="W558" s="23" t="s">
        <v>44</v>
      </c>
      <c r="X558" s="31">
        <f>+[1]DEPURADO!L552+[1]DEPURADO!M552</f>
        <v>0</v>
      </c>
      <c r="Y558" s="23" t="s">
        <v>44</v>
      </c>
      <c r="Z558" s="31">
        <f t="shared" si="40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41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43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36"/>
        <v>0</v>
      </c>
      <c r="O559" s="28">
        <f t="shared" si="37"/>
        <v>0</v>
      </c>
      <c r="P559" s="24">
        <f>IF([1]DEPURADO!I553&gt;1,0,[1]DEPURADO!B553)</f>
        <v>0</v>
      </c>
      <c r="Q559" s="30">
        <f t="shared" si="38"/>
        <v>0</v>
      </c>
      <c r="R559" s="31">
        <f t="shared" si="39"/>
        <v>0</v>
      </c>
      <c r="S559" s="31">
        <f>+[1]DEPURADO!K553</f>
        <v>0</v>
      </c>
      <c r="T559" s="23" t="s">
        <v>44</v>
      </c>
      <c r="U559" s="31">
        <f>+[1]DEPURADO!J553</f>
        <v>0</v>
      </c>
      <c r="V559" s="30"/>
      <c r="W559" s="23" t="s">
        <v>44</v>
      </c>
      <c r="X559" s="31">
        <f>+[1]DEPURADO!L553+[1]DEPURADO!M553</f>
        <v>0</v>
      </c>
      <c r="Y559" s="23" t="s">
        <v>44</v>
      </c>
      <c r="Z559" s="31">
        <f t="shared" si="40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41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43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36"/>
        <v>0</v>
      </c>
      <c r="O560" s="28">
        <f t="shared" si="37"/>
        <v>0</v>
      </c>
      <c r="P560" s="24">
        <f>IF([1]DEPURADO!I554&gt;1,0,[1]DEPURADO!B554)</f>
        <v>0</v>
      </c>
      <c r="Q560" s="30">
        <f t="shared" si="38"/>
        <v>0</v>
      </c>
      <c r="R560" s="31">
        <f t="shared" si="39"/>
        <v>0</v>
      </c>
      <c r="S560" s="31">
        <f>+[1]DEPURADO!K554</f>
        <v>0</v>
      </c>
      <c r="T560" s="23" t="s">
        <v>44</v>
      </c>
      <c r="U560" s="31">
        <f>+[1]DEPURADO!J554</f>
        <v>0</v>
      </c>
      <c r="V560" s="30"/>
      <c r="W560" s="23" t="s">
        <v>44</v>
      </c>
      <c r="X560" s="31">
        <f>+[1]DEPURADO!L554+[1]DEPURADO!M554</f>
        <v>0</v>
      </c>
      <c r="Y560" s="23" t="s">
        <v>44</v>
      </c>
      <c r="Z560" s="31">
        <f t="shared" si="40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41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43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36"/>
        <v>0</v>
      </c>
      <c r="O561" s="28">
        <f t="shared" si="37"/>
        <v>0</v>
      </c>
      <c r="P561" s="24">
        <f>IF([1]DEPURADO!I555&gt;1,0,[1]DEPURADO!B555)</f>
        <v>0</v>
      </c>
      <c r="Q561" s="30">
        <f t="shared" si="38"/>
        <v>0</v>
      </c>
      <c r="R561" s="31">
        <f t="shared" si="39"/>
        <v>0</v>
      </c>
      <c r="S561" s="31">
        <f>+[1]DEPURADO!K555</f>
        <v>0</v>
      </c>
      <c r="T561" s="23" t="s">
        <v>44</v>
      </c>
      <c r="U561" s="31">
        <f>+[1]DEPURADO!J555</f>
        <v>0</v>
      </c>
      <c r="V561" s="30"/>
      <c r="W561" s="23" t="s">
        <v>44</v>
      </c>
      <c r="X561" s="31">
        <f>+[1]DEPURADO!L555+[1]DEPURADO!M555</f>
        <v>0</v>
      </c>
      <c r="Y561" s="23" t="s">
        <v>44</v>
      </c>
      <c r="Z561" s="31">
        <f t="shared" si="40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41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43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36"/>
        <v>0</v>
      </c>
      <c r="O562" s="28">
        <f t="shared" si="37"/>
        <v>0</v>
      </c>
      <c r="P562" s="24">
        <f>IF([1]DEPURADO!I556&gt;1,0,[1]DEPURADO!B556)</f>
        <v>0</v>
      </c>
      <c r="Q562" s="30">
        <f t="shared" si="38"/>
        <v>0</v>
      </c>
      <c r="R562" s="31">
        <f t="shared" si="39"/>
        <v>0</v>
      </c>
      <c r="S562" s="31">
        <f>+[1]DEPURADO!K556</f>
        <v>0</v>
      </c>
      <c r="T562" s="23" t="s">
        <v>44</v>
      </c>
      <c r="U562" s="31">
        <f>+[1]DEPURADO!J556</f>
        <v>0</v>
      </c>
      <c r="V562" s="30"/>
      <c r="W562" s="23" t="s">
        <v>44</v>
      </c>
      <c r="X562" s="31">
        <f>+[1]DEPURADO!L556+[1]DEPURADO!M556</f>
        <v>0</v>
      </c>
      <c r="Y562" s="23" t="s">
        <v>44</v>
      </c>
      <c r="Z562" s="31">
        <f t="shared" si="40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41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43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36"/>
        <v>0</v>
      </c>
      <c r="O563" s="28">
        <f t="shared" si="37"/>
        <v>0</v>
      </c>
      <c r="P563" s="24">
        <f>IF([1]DEPURADO!I557&gt;1,0,[1]DEPURADO!B557)</f>
        <v>0</v>
      </c>
      <c r="Q563" s="30">
        <f t="shared" si="38"/>
        <v>0</v>
      </c>
      <c r="R563" s="31">
        <f t="shared" si="39"/>
        <v>0</v>
      </c>
      <c r="S563" s="31">
        <f>+[1]DEPURADO!K557</f>
        <v>0</v>
      </c>
      <c r="T563" s="23" t="s">
        <v>44</v>
      </c>
      <c r="U563" s="31">
        <f>+[1]DEPURADO!J557</f>
        <v>0</v>
      </c>
      <c r="V563" s="30"/>
      <c r="W563" s="23" t="s">
        <v>44</v>
      </c>
      <c r="X563" s="31">
        <f>+[1]DEPURADO!L557+[1]DEPURADO!M557</f>
        <v>0</v>
      </c>
      <c r="Y563" s="23" t="s">
        <v>44</v>
      </c>
      <c r="Z563" s="31">
        <f t="shared" si="40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41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43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36"/>
        <v>0</v>
      </c>
      <c r="O564" s="28">
        <f t="shared" si="37"/>
        <v>0</v>
      </c>
      <c r="P564" s="24">
        <f>IF([1]DEPURADO!I558&gt;1,0,[1]DEPURADO!B558)</f>
        <v>0</v>
      </c>
      <c r="Q564" s="30">
        <f t="shared" si="38"/>
        <v>0</v>
      </c>
      <c r="R564" s="31">
        <f t="shared" si="39"/>
        <v>0</v>
      </c>
      <c r="S564" s="31">
        <f>+[1]DEPURADO!K558</f>
        <v>0</v>
      </c>
      <c r="T564" s="23" t="s">
        <v>44</v>
      </c>
      <c r="U564" s="31">
        <f>+[1]DEPURADO!J558</f>
        <v>0</v>
      </c>
      <c r="V564" s="30"/>
      <c r="W564" s="23" t="s">
        <v>44</v>
      </c>
      <c r="X564" s="31">
        <f>+[1]DEPURADO!L558+[1]DEPURADO!M558</f>
        <v>0</v>
      </c>
      <c r="Y564" s="23" t="s">
        <v>44</v>
      </c>
      <c r="Z564" s="31">
        <f t="shared" si="40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41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43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36"/>
        <v>0</v>
      </c>
      <c r="O565" s="28">
        <f t="shared" si="37"/>
        <v>0</v>
      </c>
      <c r="P565" s="24">
        <f>IF([1]DEPURADO!I559&gt;1,0,[1]DEPURADO!B559)</f>
        <v>0</v>
      </c>
      <c r="Q565" s="30">
        <f t="shared" si="38"/>
        <v>0</v>
      </c>
      <c r="R565" s="31">
        <f t="shared" si="39"/>
        <v>0</v>
      </c>
      <c r="S565" s="31">
        <f>+[1]DEPURADO!K559</f>
        <v>0</v>
      </c>
      <c r="T565" s="23" t="s">
        <v>44</v>
      </c>
      <c r="U565" s="31">
        <f>+[1]DEPURADO!J559</f>
        <v>0</v>
      </c>
      <c r="V565" s="30"/>
      <c r="W565" s="23" t="s">
        <v>44</v>
      </c>
      <c r="X565" s="31">
        <f>+[1]DEPURADO!L559+[1]DEPURADO!M559</f>
        <v>0</v>
      </c>
      <c r="Y565" s="23" t="s">
        <v>44</v>
      </c>
      <c r="Z565" s="31">
        <f t="shared" si="40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41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43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36"/>
        <v>0</v>
      </c>
      <c r="O566" s="28">
        <f t="shared" si="37"/>
        <v>0</v>
      </c>
      <c r="P566" s="24">
        <f>IF([1]DEPURADO!I560&gt;1,0,[1]DEPURADO!B560)</f>
        <v>0</v>
      </c>
      <c r="Q566" s="30">
        <f t="shared" si="38"/>
        <v>0</v>
      </c>
      <c r="R566" s="31">
        <f t="shared" si="39"/>
        <v>0</v>
      </c>
      <c r="S566" s="31">
        <f>+[1]DEPURADO!K560</f>
        <v>0</v>
      </c>
      <c r="T566" s="23" t="s">
        <v>44</v>
      </c>
      <c r="U566" s="31">
        <f>+[1]DEPURADO!J560</f>
        <v>0</v>
      </c>
      <c r="V566" s="30"/>
      <c r="W566" s="23" t="s">
        <v>44</v>
      </c>
      <c r="X566" s="31">
        <f>+[1]DEPURADO!L560+[1]DEPURADO!M560</f>
        <v>0</v>
      </c>
      <c r="Y566" s="23" t="s">
        <v>44</v>
      </c>
      <c r="Z566" s="31">
        <f t="shared" si="40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41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43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36"/>
        <v>0</v>
      </c>
      <c r="O567" s="28">
        <f t="shared" si="37"/>
        <v>0</v>
      </c>
      <c r="P567" s="24">
        <f>IF([1]DEPURADO!I561&gt;1,0,[1]DEPURADO!B561)</f>
        <v>0</v>
      </c>
      <c r="Q567" s="30">
        <f t="shared" si="38"/>
        <v>0</v>
      </c>
      <c r="R567" s="31">
        <f t="shared" si="39"/>
        <v>0</v>
      </c>
      <c r="S567" s="31">
        <f>+[1]DEPURADO!K561</f>
        <v>0</v>
      </c>
      <c r="T567" s="23" t="s">
        <v>44</v>
      </c>
      <c r="U567" s="31">
        <f>+[1]DEPURADO!J561</f>
        <v>0</v>
      </c>
      <c r="V567" s="30"/>
      <c r="W567" s="23" t="s">
        <v>44</v>
      </c>
      <c r="X567" s="31">
        <f>+[1]DEPURADO!L561+[1]DEPURADO!M561</f>
        <v>0</v>
      </c>
      <c r="Y567" s="23" t="s">
        <v>44</v>
      </c>
      <c r="Z567" s="31">
        <f t="shared" si="40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41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43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36"/>
        <v>0</v>
      </c>
      <c r="O568" s="28">
        <f t="shared" si="37"/>
        <v>0</v>
      </c>
      <c r="P568" s="24">
        <f>IF([1]DEPURADO!I562&gt;1,0,[1]DEPURADO!B562)</f>
        <v>0</v>
      </c>
      <c r="Q568" s="30">
        <f t="shared" si="38"/>
        <v>0</v>
      </c>
      <c r="R568" s="31">
        <f t="shared" si="39"/>
        <v>0</v>
      </c>
      <c r="S568" s="31">
        <f>+[1]DEPURADO!K562</f>
        <v>0</v>
      </c>
      <c r="T568" s="23" t="s">
        <v>44</v>
      </c>
      <c r="U568" s="31">
        <f>+[1]DEPURADO!J562</f>
        <v>0</v>
      </c>
      <c r="V568" s="30"/>
      <c r="W568" s="23" t="s">
        <v>44</v>
      </c>
      <c r="X568" s="31">
        <f>+[1]DEPURADO!L562+[1]DEPURADO!M562</f>
        <v>0</v>
      </c>
      <c r="Y568" s="23" t="s">
        <v>44</v>
      </c>
      <c r="Z568" s="31">
        <f t="shared" si="40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41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43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36"/>
        <v>0</v>
      </c>
      <c r="O569" s="28">
        <f t="shared" si="37"/>
        <v>0</v>
      </c>
      <c r="P569" s="24">
        <f>IF([1]DEPURADO!I563&gt;1,0,[1]DEPURADO!B563)</f>
        <v>0</v>
      </c>
      <c r="Q569" s="30">
        <f t="shared" si="38"/>
        <v>0</v>
      </c>
      <c r="R569" s="31">
        <f t="shared" si="39"/>
        <v>0</v>
      </c>
      <c r="S569" s="31">
        <f>+[1]DEPURADO!K563</f>
        <v>0</v>
      </c>
      <c r="T569" s="23" t="s">
        <v>44</v>
      </c>
      <c r="U569" s="31">
        <f>+[1]DEPURADO!J563</f>
        <v>0</v>
      </c>
      <c r="V569" s="30"/>
      <c r="W569" s="23" t="s">
        <v>44</v>
      </c>
      <c r="X569" s="31">
        <f>+[1]DEPURADO!L563+[1]DEPURADO!M563</f>
        <v>0</v>
      </c>
      <c r="Y569" s="23" t="s">
        <v>44</v>
      </c>
      <c r="Z569" s="31">
        <f t="shared" si="40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41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43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36"/>
        <v>0</v>
      </c>
      <c r="O570" s="28">
        <f t="shared" si="37"/>
        <v>0</v>
      </c>
      <c r="P570" s="24">
        <f>IF([1]DEPURADO!I564&gt;1,0,[1]DEPURADO!B564)</f>
        <v>0</v>
      </c>
      <c r="Q570" s="30">
        <f t="shared" si="38"/>
        <v>0</v>
      </c>
      <c r="R570" s="31">
        <f t="shared" si="39"/>
        <v>0</v>
      </c>
      <c r="S570" s="31">
        <f>+[1]DEPURADO!K564</f>
        <v>0</v>
      </c>
      <c r="T570" s="23" t="s">
        <v>44</v>
      </c>
      <c r="U570" s="31">
        <f>+[1]DEPURADO!J564</f>
        <v>0</v>
      </c>
      <c r="V570" s="30"/>
      <c r="W570" s="23" t="s">
        <v>44</v>
      </c>
      <c r="X570" s="31">
        <f>+[1]DEPURADO!L564+[1]DEPURADO!M564</f>
        <v>0</v>
      </c>
      <c r="Y570" s="23" t="s">
        <v>44</v>
      </c>
      <c r="Z570" s="31">
        <f t="shared" si="40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41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43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36"/>
        <v>0</v>
      </c>
      <c r="O571" s="28">
        <f t="shared" si="37"/>
        <v>0</v>
      </c>
      <c r="P571" s="24">
        <f>IF([1]DEPURADO!I565&gt;1,0,[1]DEPURADO!B565)</f>
        <v>0</v>
      </c>
      <c r="Q571" s="30">
        <f t="shared" si="38"/>
        <v>0</v>
      </c>
      <c r="R571" s="31">
        <f t="shared" si="39"/>
        <v>0</v>
      </c>
      <c r="S571" s="31">
        <f>+[1]DEPURADO!K565</f>
        <v>0</v>
      </c>
      <c r="T571" s="23" t="s">
        <v>44</v>
      </c>
      <c r="U571" s="31">
        <f>+[1]DEPURADO!J565</f>
        <v>0</v>
      </c>
      <c r="V571" s="30"/>
      <c r="W571" s="23" t="s">
        <v>44</v>
      </c>
      <c r="X571" s="31">
        <f>+[1]DEPURADO!L565+[1]DEPURADO!M565</f>
        <v>0</v>
      </c>
      <c r="Y571" s="23" t="s">
        <v>44</v>
      </c>
      <c r="Z571" s="31">
        <f t="shared" si="40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41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43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36"/>
        <v>0</v>
      </c>
      <c r="O572" s="28">
        <f t="shared" si="37"/>
        <v>0</v>
      </c>
      <c r="P572" s="24">
        <f>IF([1]DEPURADO!I566&gt;1,0,[1]DEPURADO!B566)</f>
        <v>0</v>
      </c>
      <c r="Q572" s="30">
        <f t="shared" si="38"/>
        <v>0</v>
      </c>
      <c r="R572" s="31">
        <f t="shared" si="39"/>
        <v>0</v>
      </c>
      <c r="S572" s="31">
        <f>+[1]DEPURADO!K566</f>
        <v>0</v>
      </c>
      <c r="T572" s="23" t="s">
        <v>44</v>
      </c>
      <c r="U572" s="31">
        <f>+[1]DEPURADO!J566</f>
        <v>0</v>
      </c>
      <c r="V572" s="30"/>
      <c r="W572" s="23" t="s">
        <v>44</v>
      </c>
      <c r="X572" s="31">
        <f>+[1]DEPURADO!L566+[1]DEPURADO!M566</f>
        <v>0</v>
      </c>
      <c r="Y572" s="23" t="s">
        <v>44</v>
      </c>
      <c r="Z572" s="31">
        <f t="shared" si="40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41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43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36"/>
        <v>0</v>
      </c>
      <c r="O573" s="28">
        <f t="shared" si="37"/>
        <v>0</v>
      </c>
      <c r="P573" s="24">
        <f>IF([1]DEPURADO!I567&gt;1,0,[1]DEPURADO!B567)</f>
        <v>0</v>
      </c>
      <c r="Q573" s="30">
        <f t="shared" si="38"/>
        <v>0</v>
      </c>
      <c r="R573" s="31">
        <f t="shared" si="39"/>
        <v>0</v>
      </c>
      <c r="S573" s="31">
        <f>+[1]DEPURADO!K567</f>
        <v>0</v>
      </c>
      <c r="T573" s="23" t="s">
        <v>44</v>
      </c>
      <c r="U573" s="31">
        <f>+[1]DEPURADO!J567</f>
        <v>0</v>
      </c>
      <c r="V573" s="30"/>
      <c r="W573" s="23" t="s">
        <v>44</v>
      </c>
      <c r="X573" s="31">
        <f>+[1]DEPURADO!L567+[1]DEPURADO!M567</f>
        <v>0</v>
      </c>
      <c r="Y573" s="23" t="s">
        <v>44</v>
      </c>
      <c r="Z573" s="31">
        <f t="shared" si="40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41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43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36"/>
        <v>0</v>
      </c>
      <c r="O574" s="28">
        <f t="shared" si="37"/>
        <v>0</v>
      </c>
      <c r="P574" s="24">
        <f>IF([1]DEPURADO!I568&gt;1,0,[1]DEPURADO!B568)</f>
        <v>0</v>
      </c>
      <c r="Q574" s="30">
        <f t="shared" si="38"/>
        <v>0</v>
      </c>
      <c r="R574" s="31">
        <f t="shared" si="39"/>
        <v>0</v>
      </c>
      <c r="S574" s="31">
        <f>+[1]DEPURADO!K568</f>
        <v>0</v>
      </c>
      <c r="T574" s="23" t="s">
        <v>44</v>
      </c>
      <c r="U574" s="31">
        <f>+[1]DEPURADO!J568</f>
        <v>0</v>
      </c>
      <c r="V574" s="30"/>
      <c r="W574" s="23" t="s">
        <v>44</v>
      </c>
      <c r="X574" s="31">
        <f>+[1]DEPURADO!L568+[1]DEPURADO!M568</f>
        <v>0</v>
      </c>
      <c r="Y574" s="23" t="s">
        <v>44</v>
      </c>
      <c r="Z574" s="31">
        <f t="shared" si="40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41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43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36"/>
        <v>0</v>
      </c>
      <c r="O575" s="28">
        <f t="shared" si="37"/>
        <v>0</v>
      </c>
      <c r="P575" s="24">
        <f>IF([1]DEPURADO!I569&gt;1,0,[1]DEPURADO!B569)</f>
        <v>0</v>
      </c>
      <c r="Q575" s="30">
        <f t="shared" si="38"/>
        <v>0</v>
      </c>
      <c r="R575" s="31">
        <f t="shared" si="39"/>
        <v>0</v>
      </c>
      <c r="S575" s="31">
        <f>+[1]DEPURADO!K569</f>
        <v>0</v>
      </c>
      <c r="T575" s="23" t="s">
        <v>44</v>
      </c>
      <c r="U575" s="31">
        <f>+[1]DEPURADO!J569</f>
        <v>0</v>
      </c>
      <c r="V575" s="30"/>
      <c r="W575" s="23" t="s">
        <v>44</v>
      </c>
      <c r="X575" s="31">
        <f>+[1]DEPURADO!L569+[1]DEPURADO!M569</f>
        <v>0</v>
      </c>
      <c r="Y575" s="23" t="s">
        <v>44</v>
      </c>
      <c r="Z575" s="31">
        <f t="shared" si="40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41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43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36"/>
        <v>0</v>
      </c>
      <c r="O576" s="28">
        <f t="shared" si="37"/>
        <v>0</v>
      </c>
      <c r="P576" s="24">
        <f>IF([1]DEPURADO!I570&gt;1,0,[1]DEPURADO!B570)</f>
        <v>0</v>
      </c>
      <c r="Q576" s="30">
        <f t="shared" si="38"/>
        <v>0</v>
      </c>
      <c r="R576" s="31">
        <f t="shared" si="39"/>
        <v>0</v>
      </c>
      <c r="S576" s="31">
        <f>+[1]DEPURADO!K570</f>
        <v>0</v>
      </c>
      <c r="T576" s="23" t="s">
        <v>44</v>
      </c>
      <c r="U576" s="31">
        <f>+[1]DEPURADO!J570</f>
        <v>0</v>
      </c>
      <c r="V576" s="30"/>
      <c r="W576" s="23" t="s">
        <v>44</v>
      </c>
      <c r="X576" s="31">
        <f>+[1]DEPURADO!L570+[1]DEPURADO!M570</f>
        <v>0</v>
      </c>
      <c r="Y576" s="23" t="s">
        <v>44</v>
      </c>
      <c r="Z576" s="31">
        <f t="shared" si="40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41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43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36"/>
        <v>0</v>
      </c>
      <c r="O577" s="28">
        <f t="shared" si="37"/>
        <v>0</v>
      </c>
      <c r="P577" s="24">
        <f>IF([1]DEPURADO!I571&gt;1,0,[1]DEPURADO!B571)</f>
        <v>0</v>
      </c>
      <c r="Q577" s="30">
        <f t="shared" si="38"/>
        <v>0</v>
      </c>
      <c r="R577" s="31">
        <f t="shared" si="39"/>
        <v>0</v>
      </c>
      <c r="S577" s="31">
        <f>+[1]DEPURADO!K571</f>
        <v>0</v>
      </c>
      <c r="T577" s="23" t="s">
        <v>44</v>
      </c>
      <c r="U577" s="31">
        <f>+[1]DEPURADO!J571</f>
        <v>0</v>
      </c>
      <c r="V577" s="30"/>
      <c r="W577" s="23" t="s">
        <v>44</v>
      </c>
      <c r="X577" s="31">
        <f>+[1]DEPURADO!L571+[1]DEPURADO!M571</f>
        <v>0</v>
      </c>
      <c r="Y577" s="23" t="s">
        <v>44</v>
      </c>
      <c r="Z577" s="31">
        <f t="shared" si="40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41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43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36"/>
        <v>0</v>
      </c>
      <c r="O578" s="28">
        <f t="shared" si="37"/>
        <v>0</v>
      </c>
      <c r="P578" s="24">
        <f>IF([1]DEPURADO!I572&gt;1,0,[1]DEPURADO!B572)</f>
        <v>0</v>
      </c>
      <c r="Q578" s="30">
        <f t="shared" si="38"/>
        <v>0</v>
      </c>
      <c r="R578" s="31">
        <f t="shared" si="39"/>
        <v>0</v>
      </c>
      <c r="S578" s="31">
        <f>+[1]DEPURADO!K572</f>
        <v>0</v>
      </c>
      <c r="T578" s="23" t="s">
        <v>44</v>
      </c>
      <c r="U578" s="31">
        <f>+[1]DEPURADO!J572</f>
        <v>0</v>
      </c>
      <c r="V578" s="30"/>
      <c r="W578" s="23" t="s">
        <v>44</v>
      </c>
      <c r="X578" s="31">
        <f>+[1]DEPURADO!L572+[1]DEPURADO!M572</f>
        <v>0</v>
      </c>
      <c r="Y578" s="23" t="s">
        <v>44</v>
      </c>
      <c r="Z578" s="31">
        <f t="shared" si="40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41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43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36"/>
        <v>0</v>
      </c>
      <c r="O579" s="28">
        <f t="shared" si="37"/>
        <v>0</v>
      </c>
      <c r="P579" s="24">
        <f>IF([1]DEPURADO!I573&gt;1,0,[1]DEPURADO!B573)</f>
        <v>0</v>
      </c>
      <c r="Q579" s="30">
        <f t="shared" si="38"/>
        <v>0</v>
      </c>
      <c r="R579" s="31">
        <f t="shared" si="39"/>
        <v>0</v>
      </c>
      <c r="S579" s="31">
        <f>+[1]DEPURADO!K573</f>
        <v>0</v>
      </c>
      <c r="T579" s="23" t="s">
        <v>44</v>
      </c>
      <c r="U579" s="31">
        <f>+[1]DEPURADO!J573</f>
        <v>0</v>
      </c>
      <c r="V579" s="30"/>
      <c r="W579" s="23" t="s">
        <v>44</v>
      </c>
      <c r="X579" s="31">
        <f>+[1]DEPURADO!L573+[1]DEPURADO!M573</f>
        <v>0</v>
      </c>
      <c r="Y579" s="23" t="s">
        <v>44</v>
      </c>
      <c r="Z579" s="31">
        <f t="shared" si="40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41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43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36"/>
        <v>0</v>
      </c>
      <c r="O580" s="28">
        <f t="shared" si="37"/>
        <v>0</v>
      </c>
      <c r="P580" s="24">
        <f>IF([1]DEPURADO!I574&gt;1,0,[1]DEPURADO!B574)</f>
        <v>0</v>
      </c>
      <c r="Q580" s="30">
        <f t="shared" si="38"/>
        <v>0</v>
      </c>
      <c r="R580" s="31">
        <f t="shared" si="39"/>
        <v>0</v>
      </c>
      <c r="S580" s="31">
        <f>+[1]DEPURADO!K574</f>
        <v>0</v>
      </c>
      <c r="T580" s="23" t="s">
        <v>44</v>
      </c>
      <c r="U580" s="31">
        <f>+[1]DEPURADO!J574</f>
        <v>0</v>
      </c>
      <c r="V580" s="30"/>
      <c r="W580" s="23" t="s">
        <v>44</v>
      </c>
      <c r="X580" s="31">
        <f>+[1]DEPURADO!L574+[1]DEPURADO!M574</f>
        <v>0</v>
      </c>
      <c r="Y580" s="23" t="s">
        <v>44</v>
      </c>
      <c r="Z580" s="31">
        <f t="shared" si="40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41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43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36"/>
        <v>0</v>
      </c>
      <c r="O581" s="28">
        <f t="shared" si="37"/>
        <v>0</v>
      </c>
      <c r="P581" s="24">
        <f>IF([1]DEPURADO!I575&gt;1,0,[1]DEPURADO!B575)</f>
        <v>0</v>
      </c>
      <c r="Q581" s="30">
        <f t="shared" si="38"/>
        <v>0</v>
      </c>
      <c r="R581" s="31">
        <f t="shared" si="39"/>
        <v>0</v>
      </c>
      <c r="S581" s="31">
        <f>+[1]DEPURADO!K575</f>
        <v>0</v>
      </c>
      <c r="T581" s="23" t="s">
        <v>44</v>
      </c>
      <c r="U581" s="31">
        <f>+[1]DEPURADO!J575</f>
        <v>0</v>
      </c>
      <c r="V581" s="30"/>
      <c r="W581" s="23" t="s">
        <v>44</v>
      </c>
      <c r="X581" s="31">
        <f>+[1]DEPURADO!L575+[1]DEPURADO!M575</f>
        <v>0</v>
      </c>
      <c r="Y581" s="23" t="s">
        <v>44</v>
      </c>
      <c r="Z581" s="31">
        <f t="shared" si="40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41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43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36"/>
        <v>0</v>
      </c>
      <c r="O582" s="28">
        <f t="shared" si="37"/>
        <v>0</v>
      </c>
      <c r="P582" s="24">
        <f>IF([1]DEPURADO!I576&gt;1,0,[1]DEPURADO!B576)</f>
        <v>0</v>
      </c>
      <c r="Q582" s="30">
        <f t="shared" si="38"/>
        <v>0</v>
      </c>
      <c r="R582" s="31">
        <f t="shared" si="39"/>
        <v>0</v>
      </c>
      <c r="S582" s="31">
        <f>+[1]DEPURADO!K576</f>
        <v>0</v>
      </c>
      <c r="T582" s="23" t="s">
        <v>44</v>
      </c>
      <c r="U582" s="31">
        <f>+[1]DEPURADO!J576</f>
        <v>0</v>
      </c>
      <c r="V582" s="30"/>
      <c r="W582" s="23" t="s">
        <v>44</v>
      </c>
      <c r="X582" s="31">
        <f>+[1]DEPURADO!L576+[1]DEPURADO!M576</f>
        <v>0</v>
      </c>
      <c r="Y582" s="23" t="s">
        <v>44</v>
      </c>
      <c r="Z582" s="31">
        <f t="shared" si="40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41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43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36"/>
        <v>0</v>
      </c>
      <c r="O583" s="28">
        <f t="shared" si="37"/>
        <v>0</v>
      </c>
      <c r="P583" s="24">
        <f>IF([1]DEPURADO!I577&gt;1,0,[1]DEPURADO!B577)</f>
        <v>0</v>
      </c>
      <c r="Q583" s="30">
        <f t="shared" si="38"/>
        <v>0</v>
      </c>
      <c r="R583" s="31">
        <f t="shared" si="39"/>
        <v>0</v>
      </c>
      <c r="S583" s="31">
        <f>+[1]DEPURADO!K577</f>
        <v>0</v>
      </c>
      <c r="T583" s="23" t="s">
        <v>44</v>
      </c>
      <c r="U583" s="31">
        <f>+[1]DEPURADO!J577</f>
        <v>0</v>
      </c>
      <c r="V583" s="30"/>
      <c r="W583" s="23" t="s">
        <v>44</v>
      </c>
      <c r="X583" s="31">
        <f>+[1]DEPURADO!L577+[1]DEPURADO!M577</f>
        <v>0</v>
      </c>
      <c r="Y583" s="23" t="s">
        <v>44</v>
      </c>
      <c r="Z583" s="31">
        <f t="shared" si="40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41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43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36"/>
        <v>0</v>
      </c>
      <c r="O584" s="28">
        <f t="shared" si="37"/>
        <v>0</v>
      </c>
      <c r="P584" s="24">
        <f>IF([1]DEPURADO!I578&gt;1,0,[1]DEPURADO!B578)</f>
        <v>0</v>
      </c>
      <c r="Q584" s="30">
        <f t="shared" si="38"/>
        <v>0</v>
      </c>
      <c r="R584" s="31">
        <f t="shared" si="39"/>
        <v>0</v>
      </c>
      <c r="S584" s="31">
        <f>+[1]DEPURADO!K578</f>
        <v>0</v>
      </c>
      <c r="T584" s="23" t="s">
        <v>44</v>
      </c>
      <c r="U584" s="31">
        <f>+[1]DEPURADO!J578</f>
        <v>0</v>
      </c>
      <c r="V584" s="30"/>
      <c r="W584" s="23" t="s">
        <v>44</v>
      </c>
      <c r="X584" s="31">
        <f>+[1]DEPURADO!L578+[1]DEPURADO!M578</f>
        <v>0</v>
      </c>
      <c r="Y584" s="23" t="s">
        <v>44</v>
      </c>
      <c r="Z584" s="31">
        <f t="shared" si="40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41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43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36"/>
        <v>0</v>
      </c>
      <c r="O585" s="28">
        <f t="shared" si="37"/>
        <v>0</v>
      </c>
      <c r="P585" s="24">
        <f>IF([1]DEPURADO!I579&gt;1,0,[1]DEPURADO!B579)</f>
        <v>0</v>
      </c>
      <c r="Q585" s="30">
        <f t="shared" si="38"/>
        <v>0</v>
      </c>
      <c r="R585" s="31">
        <f t="shared" si="39"/>
        <v>0</v>
      </c>
      <c r="S585" s="31">
        <f>+[1]DEPURADO!K579</f>
        <v>0</v>
      </c>
      <c r="T585" s="23" t="s">
        <v>44</v>
      </c>
      <c r="U585" s="31">
        <f>+[1]DEPURADO!J579</f>
        <v>0</v>
      </c>
      <c r="V585" s="30"/>
      <c r="W585" s="23" t="s">
        <v>44</v>
      </c>
      <c r="X585" s="31">
        <f>+[1]DEPURADO!L579+[1]DEPURADO!M579</f>
        <v>0</v>
      </c>
      <c r="Y585" s="23" t="s">
        <v>44</v>
      </c>
      <c r="Z585" s="31">
        <f t="shared" si="40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41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43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36"/>
        <v>0</v>
      </c>
      <c r="O586" s="28">
        <f t="shared" si="37"/>
        <v>0</v>
      </c>
      <c r="P586" s="24">
        <f>IF([1]DEPURADO!I580&gt;1,0,[1]DEPURADO!B580)</f>
        <v>0</v>
      </c>
      <c r="Q586" s="30">
        <f t="shared" si="38"/>
        <v>0</v>
      </c>
      <c r="R586" s="31">
        <f t="shared" si="39"/>
        <v>0</v>
      </c>
      <c r="S586" s="31">
        <f>+[1]DEPURADO!K580</f>
        <v>0</v>
      </c>
      <c r="T586" s="23" t="s">
        <v>44</v>
      </c>
      <c r="U586" s="31">
        <f>+[1]DEPURADO!J580</f>
        <v>0</v>
      </c>
      <c r="V586" s="30"/>
      <c r="W586" s="23" t="s">
        <v>44</v>
      </c>
      <c r="X586" s="31">
        <f>+[1]DEPURADO!L580+[1]DEPURADO!M580</f>
        <v>0</v>
      </c>
      <c r="Y586" s="23" t="s">
        <v>44</v>
      </c>
      <c r="Z586" s="31">
        <f t="shared" si="40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41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43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36"/>
        <v>0</v>
      </c>
      <c r="O587" s="28">
        <f t="shared" si="37"/>
        <v>0</v>
      </c>
      <c r="P587" s="24">
        <f>IF([1]DEPURADO!I581&gt;1,0,[1]DEPURADO!B581)</f>
        <v>0</v>
      </c>
      <c r="Q587" s="30">
        <f t="shared" si="38"/>
        <v>0</v>
      </c>
      <c r="R587" s="31">
        <f t="shared" si="39"/>
        <v>0</v>
      </c>
      <c r="S587" s="31">
        <f>+[1]DEPURADO!K581</f>
        <v>0</v>
      </c>
      <c r="T587" s="23" t="s">
        <v>44</v>
      </c>
      <c r="U587" s="31">
        <f>+[1]DEPURADO!J581</f>
        <v>0</v>
      </c>
      <c r="V587" s="30"/>
      <c r="W587" s="23" t="s">
        <v>44</v>
      </c>
      <c r="X587" s="31">
        <f>+[1]DEPURADO!L581+[1]DEPURADO!M581</f>
        <v>0</v>
      </c>
      <c r="Y587" s="23" t="s">
        <v>44</v>
      </c>
      <c r="Z587" s="31">
        <f t="shared" si="40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41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43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36"/>
        <v>0</v>
      </c>
      <c r="O588" s="28">
        <f t="shared" si="37"/>
        <v>0</v>
      </c>
      <c r="P588" s="24">
        <f>IF([1]DEPURADO!I582&gt;1,0,[1]DEPURADO!B582)</f>
        <v>0</v>
      </c>
      <c r="Q588" s="30">
        <f t="shared" si="38"/>
        <v>0</v>
      </c>
      <c r="R588" s="31">
        <f t="shared" si="39"/>
        <v>0</v>
      </c>
      <c r="S588" s="31">
        <f>+[1]DEPURADO!K582</f>
        <v>0</v>
      </c>
      <c r="T588" s="23" t="s">
        <v>44</v>
      </c>
      <c r="U588" s="31">
        <f>+[1]DEPURADO!J582</f>
        <v>0</v>
      </c>
      <c r="V588" s="30"/>
      <c r="W588" s="23" t="s">
        <v>44</v>
      </c>
      <c r="X588" s="31">
        <f>+[1]DEPURADO!L582+[1]DEPURADO!M582</f>
        <v>0</v>
      </c>
      <c r="Y588" s="23" t="s">
        <v>44</v>
      </c>
      <c r="Z588" s="31">
        <f t="shared" si="40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41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43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36"/>
        <v>0</v>
      </c>
      <c r="O589" s="28">
        <f t="shared" si="37"/>
        <v>0</v>
      </c>
      <c r="P589" s="24">
        <f>IF([1]DEPURADO!I583&gt;1,0,[1]DEPURADO!B583)</f>
        <v>0</v>
      </c>
      <c r="Q589" s="30">
        <f t="shared" si="38"/>
        <v>0</v>
      </c>
      <c r="R589" s="31">
        <f t="shared" si="39"/>
        <v>0</v>
      </c>
      <c r="S589" s="31">
        <f>+[1]DEPURADO!K583</f>
        <v>0</v>
      </c>
      <c r="T589" s="23" t="s">
        <v>44</v>
      </c>
      <c r="U589" s="31">
        <f>+[1]DEPURADO!J583</f>
        <v>0</v>
      </c>
      <c r="V589" s="30"/>
      <c r="W589" s="23" t="s">
        <v>44</v>
      </c>
      <c r="X589" s="31">
        <f>+[1]DEPURADO!L583+[1]DEPURADO!M583</f>
        <v>0</v>
      </c>
      <c r="Y589" s="23" t="s">
        <v>44</v>
      </c>
      <c r="Z589" s="31">
        <f t="shared" si="40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41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43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42">+SUM(J590:M590)</f>
        <v>0</v>
      </c>
      <c r="O590" s="28">
        <f t="shared" ref="O590:O636" si="43">+G590-I590-N590</f>
        <v>0</v>
      </c>
      <c r="P590" s="24">
        <f>IF([1]DEPURADO!I584&gt;1,0,[1]DEPURADO!B584)</f>
        <v>0</v>
      </c>
      <c r="Q590" s="30">
        <f t="shared" ref="Q590:Q636" si="44">+IF(P590&gt;0,G590,0)</f>
        <v>0</v>
      </c>
      <c r="R590" s="31">
        <f t="shared" ref="R590:R636" si="45">IF(P590=0,G590,0)</f>
        <v>0</v>
      </c>
      <c r="S590" s="31">
        <f>+[1]DEPURADO!K584</f>
        <v>0</v>
      </c>
      <c r="T590" s="23" t="s">
        <v>44</v>
      </c>
      <c r="U590" s="31">
        <f>+[1]DEPURADO!J584</f>
        <v>0</v>
      </c>
      <c r="V590" s="30"/>
      <c r="W590" s="23" t="s">
        <v>44</v>
      </c>
      <c r="X590" s="31">
        <f>+[1]DEPURADO!L584+[1]DEPURADO!M584</f>
        <v>0</v>
      </c>
      <c r="Y590" s="23" t="s">
        <v>44</v>
      </c>
      <c r="Z590" s="31">
        <f t="shared" ref="Z590:Z636" si="46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47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43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42"/>
        <v>0</v>
      </c>
      <c r="O591" s="28">
        <f t="shared" si="43"/>
        <v>0</v>
      </c>
      <c r="P591" s="24">
        <f>IF([1]DEPURADO!I585&gt;1,0,[1]DEPURADO!B585)</f>
        <v>0</v>
      </c>
      <c r="Q591" s="30">
        <f t="shared" si="44"/>
        <v>0</v>
      </c>
      <c r="R591" s="31">
        <f t="shared" si="45"/>
        <v>0</v>
      </c>
      <c r="S591" s="31">
        <f>+[1]DEPURADO!K585</f>
        <v>0</v>
      </c>
      <c r="T591" s="23" t="s">
        <v>44</v>
      </c>
      <c r="U591" s="31">
        <f>+[1]DEPURADO!J585</f>
        <v>0</v>
      </c>
      <c r="V591" s="30"/>
      <c r="W591" s="23" t="s">
        <v>44</v>
      </c>
      <c r="X591" s="31">
        <f>+[1]DEPURADO!L585+[1]DEPURADO!M585</f>
        <v>0</v>
      </c>
      <c r="Y591" s="23" t="s">
        <v>44</v>
      </c>
      <c r="Z591" s="31">
        <f t="shared" si="46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47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43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42"/>
        <v>0</v>
      </c>
      <c r="O592" s="28">
        <f t="shared" si="43"/>
        <v>0</v>
      </c>
      <c r="P592" s="24">
        <f>IF([1]DEPURADO!I586&gt;1,0,[1]DEPURADO!B586)</f>
        <v>0</v>
      </c>
      <c r="Q592" s="30">
        <f t="shared" si="44"/>
        <v>0</v>
      </c>
      <c r="R592" s="31">
        <f t="shared" si="45"/>
        <v>0</v>
      </c>
      <c r="S592" s="31">
        <f>+[1]DEPURADO!K586</f>
        <v>0</v>
      </c>
      <c r="T592" s="23" t="s">
        <v>44</v>
      </c>
      <c r="U592" s="31">
        <f>+[1]DEPURADO!J586</f>
        <v>0</v>
      </c>
      <c r="V592" s="30"/>
      <c r="W592" s="23" t="s">
        <v>44</v>
      </c>
      <c r="X592" s="31">
        <f>+[1]DEPURADO!L586+[1]DEPURADO!M586</f>
        <v>0</v>
      </c>
      <c r="Y592" s="23" t="s">
        <v>44</v>
      </c>
      <c r="Z592" s="31">
        <f t="shared" si="46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47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43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42"/>
        <v>0</v>
      </c>
      <c r="O593" s="28">
        <f t="shared" si="43"/>
        <v>0</v>
      </c>
      <c r="P593" s="24">
        <f>IF([1]DEPURADO!I587&gt;1,0,[1]DEPURADO!B587)</f>
        <v>0</v>
      </c>
      <c r="Q593" s="30">
        <f t="shared" si="44"/>
        <v>0</v>
      </c>
      <c r="R593" s="31">
        <f t="shared" si="45"/>
        <v>0</v>
      </c>
      <c r="S593" s="31">
        <f>+[1]DEPURADO!K587</f>
        <v>0</v>
      </c>
      <c r="T593" s="23" t="s">
        <v>44</v>
      </c>
      <c r="U593" s="31">
        <f>+[1]DEPURADO!J587</f>
        <v>0</v>
      </c>
      <c r="V593" s="30"/>
      <c r="W593" s="23" t="s">
        <v>44</v>
      </c>
      <c r="X593" s="31">
        <f>+[1]DEPURADO!L587+[1]DEPURADO!M587</f>
        <v>0</v>
      </c>
      <c r="Y593" s="23" t="s">
        <v>44</v>
      </c>
      <c r="Z593" s="31">
        <f t="shared" si="46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47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43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42"/>
        <v>0</v>
      </c>
      <c r="O594" s="28">
        <f t="shared" si="43"/>
        <v>0</v>
      </c>
      <c r="P594" s="24">
        <f>IF([1]DEPURADO!I588&gt;1,0,[1]DEPURADO!B588)</f>
        <v>0</v>
      </c>
      <c r="Q594" s="30">
        <f t="shared" si="44"/>
        <v>0</v>
      </c>
      <c r="R594" s="31">
        <f t="shared" si="45"/>
        <v>0</v>
      </c>
      <c r="S594" s="31">
        <f>+[1]DEPURADO!K588</f>
        <v>0</v>
      </c>
      <c r="T594" s="23" t="s">
        <v>44</v>
      </c>
      <c r="U594" s="31">
        <f>+[1]DEPURADO!J588</f>
        <v>0</v>
      </c>
      <c r="V594" s="30"/>
      <c r="W594" s="23" t="s">
        <v>44</v>
      </c>
      <c r="X594" s="31">
        <f>+[1]DEPURADO!L588+[1]DEPURADO!M588</f>
        <v>0</v>
      </c>
      <c r="Y594" s="23" t="s">
        <v>44</v>
      </c>
      <c r="Z594" s="31">
        <f t="shared" si="46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47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43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42"/>
        <v>0</v>
      </c>
      <c r="O595" s="28">
        <f t="shared" si="43"/>
        <v>0</v>
      </c>
      <c r="P595" s="24">
        <f>IF([1]DEPURADO!I589&gt;1,0,[1]DEPURADO!B589)</f>
        <v>0</v>
      </c>
      <c r="Q595" s="30">
        <f t="shared" si="44"/>
        <v>0</v>
      </c>
      <c r="R595" s="31">
        <f t="shared" si="45"/>
        <v>0</v>
      </c>
      <c r="S595" s="31">
        <f>+[1]DEPURADO!K589</f>
        <v>0</v>
      </c>
      <c r="T595" s="23" t="s">
        <v>44</v>
      </c>
      <c r="U595" s="31">
        <f>+[1]DEPURADO!J589</f>
        <v>0</v>
      </c>
      <c r="V595" s="30"/>
      <c r="W595" s="23" t="s">
        <v>44</v>
      </c>
      <c r="X595" s="31">
        <f>+[1]DEPURADO!L589+[1]DEPURADO!M589</f>
        <v>0</v>
      </c>
      <c r="Y595" s="23" t="s">
        <v>44</v>
      </c>
      <c r="Z595" s="31">
        <f t="shared" si="46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47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43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42"/>
        <v>0</v>
      </c>
      <c r="O596" s="28">
        <f t="shared" si="43"/>
        <v>0</v>
      </c>
      <c r="P596" s="24">
        <f>IF([1]DEPURADO!I590&gt;1,0,[1]DEPURADO!B590)</f>
        <v>0</v>
      </c>
      <c r="Q596" s="30">
        <f t="shared" si="44"/>
        <v>0</v>
      </c>
      <c r="R596" s="31">
        <f t="shared" si="45"/>
        <v>0</v>
      </c>
      <c r="S596" s="31">
        <f>+[1]DEPURADO!K590</f>
        <v>0</v>
      </c>
      <c r="T596" s="23" t="s">
        <v>44</v>
      </c>
      <c r="U596" s="31">
        <f>+[1]DEPURADO!J590</f>
        <v>0</v>
      </c>
      <c r="V596" s="30"/>
      <c r="W596" s="23" t="s">
        <v>44</v>
      </c>
      <c r="X596" s="31">
        <f>+[1]DEPURADO!L590+[1]DEPURADO!M590</f>
        <v>0</v>
      </c>
      <c r="Y596" s="23" t="s">
        <v>44</v>
      </c>
      <c r="Z596" s="31">
        <f t="shared" si="46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47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43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42"/>
        <v>0</v>
      </c>
      <c r="O597" s="28">
        <f t="shared" si="43"/>
        <v>0</v>
      </c>
      <c r="P597" s="24">
        <f>IF([1]DEPURADO!I591&gt;1,0,[1]DEPURADO!B591)</f>
        <v>0</v>
      </c>
      <c r="Q597" s="30">
        <f t="shared" si="44"/>
        <v>0</v>
      </c>
      <c r="R597" s="31">
        <f t="shared" si="45"/>
        <v>0</v>
      </c>
      <c r="S597" s="31">
        <f>+[1]DEPURADO!K591</f>
        <v>0</v>
      </c>
      <c r="T597" s="23" t="s">
        <v>44</v>
      </c>
      <c r="U597" s="31">
        <f>+[1]DEPURADO!J591</f>
        <v>0</v>
      </c>
      <c r="V597" s="30"/>
      <c r="W597" s="23" t="s">
        <v>44</v>
      </c>
      <c r="X597" s="31">
        <f>+[1]DEPURADO!L591+[1]DEPURADO!M591</f>
        <v>0</v>
      </c>
      <c r="Y597" s="23" t="s">
        <v>44</v>
      </c>
      <c r="Z597" s="31">
        <f t="shared" si="46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47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43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42"/>
        <v>0</v>
      </c>
      <c r="O598" s="28">
        <f t="shared" si="43"/>
        <v>0</v>
      </c>
      <c r="P598" s="24">
        <f>IF([1]DEPURADO!I592&gt;1,0,[1]DEPURADO!B592)</f>
        <v>0</v>
      </c>
      <c r="Q598" s="30">
        <f t="shared" si="44"/>
        <v>0</v>
      </c>
      <c r="R598" s="31">
        <f t="shared" si="45"/>
        <v>0</v>
      </c>
      <c r="S598" s="31">
        <f>+[1]DEPURADO!K592</f>
        <v>0</v>
      </c>
      <c r="T598" s="23" t="s">
        <v>44</v>
      </c>
      <c r="U598" s="31">
        <f>+[1]DEPURADO!J592</f>
        <v>0</v>
      </c>
      <c r="V598" s="30"/>
      <c r="W598" s="23" t="s">
        <v>44</v>
      </c>
      <c r="X598" s="31">
        <f>+[1]DEPURADO!L592+[1]DEPURADO!M592</f>
        <v>0</v>
      </c>
      <c r="Y598" s="23" t="s">
        <v>44</v>
      </c>
      <c r="Z598" s="31">
        <f t="shared" si="46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47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43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42"/>
        <v>0</v>
      </c>
      <c r="O599" s="28">
        <f t="shared" si="43"/>
        <v>0</v>
      </c>
      <c r="P599" s="24">
        <f>IF([1]DEPURADO!I593&gt;1,0,[1]DEPURADO!B593)</f>
        <v>0</v>
      </c>
      <c r="Q599" s="30">
        <f t="shared" si="44"/>
        <v>0</v>
      </c>
      <c r="R599" s="31">
        <f t="shared" si="45"/>
        <v>0</v>
      </c>
      <c r="S599" s="31">
        <f>+[1]DEPURADO!K593</f>
        <v>0</v>
      </c>
      <c r="T599" s="23" t="s">
        <v>44</v>
      </c>
      <c r="U599" s="31">
        <f>+[1]DEPURADO!J593</f>
        <v>0</v>
      </c>
      <c r="V599" s="30"/>
      <c r="W599" s="23" t="s">
        <v>44</v>
      </c>
      <c r="X599" s="31">
        <f>+[1]DEPURADO!L593+[1]DEPURADO!M593</f>
        <v>0</v>
      </c>
      <c r="Y599" s="23" t="s">
        <v>44</v>
      </c>
      <c r="Z599" s="31">
        <f t="shared" si="46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47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43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42"/>
        <v>0</v>
      </c>
      <c r="O600" s="28">
        <f t="shared" si="43"/>
        <v>0</v>
      </c>
      <c r="P600" s="24">
        <f>IF([1]DEPURADO!I594&gt;1,0,[1]DEPURADO!B594)</f>
        <v>0</v>
      </c>
      <c r="Q600" s="30">
        <f t="shared" si="44"/>
        <v>0</v>
      </c>
      <c r="R600" s="31">
        <f t="shared" si="45"/>
        <v>0</v>
      </c>
      <c r="S600" s="31">
        <f>+[1]DEPURADO!K594</f>
        <v>0</v>
      </c>
      <c r="T600" s="23" t="s">
        <v>44</v>
      </c>
      <c r="U600" s="31">
        <f>+[1]DEPURADO!J594</f>
        <v>0</v>
      </c>
      <c r="V600" s="30"/>
      <c r="W600" s="23" t="s">
        <v>44</v>
      </c>
      <c r="X600" s="31">
        <f>+[1]DEPURADO!L594+[1]DEPURADO!M594</f>
        <v>0</v>
      </c>
      <c r="Y600" s="23" t="s">
        <v>44</v>
      </c>
      <c r="Z600" s="31">
        <f t="shared" si="46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47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43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42"/>
        <v>0</v>
      </c>
      <c r="O601" s="28">
        <f t="shared" si="43"/>
        <v>0</v>
      </c>
      <c r="P601" s="24">
        <f>IF([1]DEPURADO!I595&gt;1,0,[1]DEPURADO!B595)</f>
        <v>0</v>
      </c>
      <c r="Q601" s="30">
        <f t="shared" si="44"/>
        <v>0</v>
      </c>
      <c r="R601" s="31">
        <f t="shared" si="45"/>
        <v>0</v>
      </c>
      <c r="S601" s="31">
        <f>+[1]DEPURADO!K595</f>
        <v>0</v>
      </c>
      <c r="T601" s="23" t="s">
        <v>44</v>
      </c>
      <c r="U601" s="31">
        <f>+[1]DEPURADO!J595</f>
        <v>0</v>
      </c>
      <c r="V601" s="30"/>
      <c r="W601" s="23" t="s">
        <v>44</v>
      </c>
      <c r="X601" s="31">
        <f>+[1]DEPURADO!L595+[1]DEPURADO!M595</f>
        <v>0</v>
      </c>
      <c r="Y601" s="23" t="s">
        <v>44</v>
      </c>
      <c r="Z601" s="31">
        <f t="shared" si="46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47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43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42"/>
        <v>0</v>
      </c>
      <c r="O602" s="28">
        <f t="shared" si="43"/>
        <v>0</v>
      </c>
      <c r="P602" s="24">
        <f>IF([1]DEPURADO!I596&gt;1,0,[1]DEPURADO!B596)</f>
        <v>0</v>
      </c>
      <c r="Q602" s="30">
        <f t="shared" si="44"/>
        <v>0</v>
      </c>
      <c r="R602" s="31">
        <f t="shared" si="45"/>
        <v>0</v>
      </c>
      <c r="S602" s="31">
        <f>+[1]DEPURADO!K596</f>
        <v>0</v>
      </c>
      <c r="T602" s="23" t="s">
        <v>44</v>
      </c>
      <c r="U602" s="31">
        <f>+[1]DEPURADO!J596</f>
        <v>0</v>
      </c>
      <c r="V602" s="30"/>
      <c r="W602" s="23" t="s">
        <v>44</v>
      </c>
      <c r="X602" s="31">
        <f>+[1]DEPURADO!L596+[1]DEPURADO!M596</f>
        <v>0</v>
      </c>
      <c r="Y602" s="23" t="s">
        <v>44</v>
      </c>
      <c r="Z602" s="31">
        <f t="shared" si="46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47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43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42"/>
        <v>0</v>
      </c>
      <c r="O603" s="28">
        <f t="shared" si="43"/>
        <v>0</v>
      </c>
      <c r="P603" s="24">
        <f>IF([1]DEPURADO!I597&gt;1,0,[1]DEPURADO!B597)</f>
        <v>0</v>
      </c>
      <c r="Q603" s="30">
        <f t="shared" si="44"/>
        <v>0</v>
      </c>
      <c r="R603" s="31">
        <f t="shared" si="45"/>
        <v>0</v>
      </c>
      <c r="S603" s="31">
        <f>+[1]DEPURADO!K597</f>
        <v>0</v>
      </c>
      <c r="T603" s="23" t="s">
        <v>44</v>
      </c>
      <c r="U603" s="31">
        <f>+[1]DEPURADO!J597</f>
        <v>0</v>
      </c>
      <c r="V603" s="30"/>
      <c r="W603" s="23" t="s">
        <v>44</v>
      </c>
      <c r="X603" s="31">
        <f>+[1]DEPURADO!L597+[1]DEPURADO!M597</f>
        <v>0</v>
      </c>
      <c r="Y603" s="23" t="s">
        <v>44</v>
      </c>
      <c r="Z603" s="31">
        <f t="shared" si="46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47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43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42"/>
        <v>0</v>
      </c>
      <c r="O604" s="28">
        <f t="shared" si="43"/>
        <v>0</v>
      </c>
      <c r="P604" s="24">
        <f>IF([1]DEPURADO!I598&gt;1,0,[1]DEPURADO!B598)</f>
        <v>0</v>
      </c>
      <c r="Q604" s="30">
        <f t="shared" si="44"/>
        <v>0</v>
      </c>
      <c r="R604" s="31">
        <f t="shared" si="45"/>
        <v>0</v>
      </c>
      <c r="S604" s="31">
        <f>+[1]DEPURADO!K598</f>
        <v>0</v>
      </c>
      <c r="T604" s="23" t="s">
        <v>44</v>
      </c>
      <c r="U604" s="31">
        <f>+[1]DEPURADO!J598</f>
        <v>0</v>
      </c>
      <c r="V604" s="30"/>
      <c r="W604" s="23" t="s">
        <v>44</v>
      </c>
      <c r="X604" s="31">
        <f>+[1]DEPURADO!L598+[1]DEPURADO!M598</f>
        <v>0</v>
      </c>
      <c r="Y604" s="23" t="s">
        <v>44</v>
      </c>
      <c r="Z604" s="31">
        <f t="shared" si="46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47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43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42"/>
        <v>0</v>
      </c>
      <c r="O605" s="28">
        <f t="shared" si="43"/>
        <v>0</v>
      </c>
      <c r="P605" s="24">
        <f>IF([1]DEPURADO!I599&gt;1,0,[1]DEPURADO!B599)</f>
        <v>0</v>
      </c>
      <c r="Q605" s="30">
        <f t="shared" si="44"/>
        <v>0</v>
      </c>
      <c r="R605" s="31">
        <f t="shared" si="45"/>
        <v>0</v>
      </c>
      <c r="S605" s="31">
        <f>+[1]DEPURADO!K599</f>
        <v>0</v>
      </c>
      <c r="T605" s="23" t="s">
        <v>44</v>
      </c>
      <c r="U605" s="31">
        <f>+[1]DEPURADO!J599</f>
        <v>0</v>
      </c>
      <c r="V605" s="30"/>
      <c r="W605" s="23" t="s">
        <v>44</v>
      </c>
      <c r="X605" s="31">
        <f>+[1]DEPURADO!L599+[1]DEPURADO!M599</f>
        <v>0</v>
      </c>
      <c r="Y605" s="23" t="s">
        <v>44</v>
      </c>
      <c r="Z605" s="31">
        <f t="shared" si="46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47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43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42"/>
        <v>0</v>
      </c>
      <c r="O606" s="28">
        <f t="shared" si="43"/>
        <v>0</v>
      </c>
      <c r="P606" s="24">
        <f>IF([1]DEPURADO!I600&gt;1,0,[1]DEPURADO!B600)</f>
        <v>0</v>
      </c>
      <c r="Q606" s="30">
        <f t="shared" si="44"/>
        <v>0</v>
      </c>
      <c r="R606" s="31">
        <f t="shared" si="45"/>
        <v>0</v>
      </c>
      <c r="S606" s="31">
        <f>+[1]DEPURADO!K600</f>
        <v>0</v>
      </c>
      <c r="T606" s="23" t="s">
        <v>44</v>
      </c>
      <c r="U606" s="31">
        <f>+[1]DEPURADO!J600</f>
        <v>0</v>
      </c>
      <c r="V606" s="30"/>
      <c r="W606" s="23" t="s">
        <v>44</v>
      </c>
      <c r="X606" s="31">
        <f>+[1]DEPURADO!L600+[1]DEPURADO!M600</f>
        <v>0</v>
      </c>
      <c r="Y606" s="23" t="s">
        <v>44</v>
      </c>
      <c r="Z606" s="31">
        <f t="shared" si="46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47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43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42"/>
        <v>0</v>
      </c>
      <c r="O607" s="28">
        <f t="shared" si="43"/>
        <v>0</v>
      </c>
      <c r="P607" s="24">
        <f>IF([1]DEPURADO!I601&gt;1,0,[1]DEPURADO!B601)</f>
        <v>0</v>
      </c>
      <c r="Q607" s="30">
        <f t="shared" si="44"/>
        <v>0</v>
      </c>
      <c r="R607" s="31">
        <f t="shared" si="45"/>
        <v>0</v>
      </c>
      <c r="S607" s="31">
        <f>+[1]DEPURADO!K601</f>
        <v>0</v>
      </c>
      <c r="T607" s="23" t="s">
        <v>44</v>
      </c>
      <c r="U607" s="31">
        <f>+[1]DEPURADO!J601</f>
        <v>0</v>
      </c>
      <c r="V607" s="30"/>
      <c r="W607" s="23" t="s">
        <v>44</v>
      </c>
      <c r="X607" s="31">
        <f>+[1]DEPURADO!L601+[1]DEPURADO!M601</f>
        <v>0</v>
      </c>
      <c r="Y607" s="23" t="s">
        <v>44</v>
      </c>
      <c r="Z607" s="31">
        <f t="shared" si="46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47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43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42"/>
        <v>0</v>
      </c>
      <c r="O608" s="28">
        <f t="shared" si="43"/>
        <v>0</v>
      </c>
      <c r="P608" s="24">
        <f>IF([1]DEPURADO!I602&gt;1,0,[1]DEPURADO!B602)</f>
        <v>0</v>
      </c>
      <c r="Q608" s="30">
        <f t="shared" si="44"/>
        <v>0</v>
      </c>
      <c r="R608" s="31">
        <f t="shared" si="45"/>
        <v>0</v>
      </c>
      <c r="S608" s="31">
        <f>+[1]DEPURADO!K602</f>
        <v>0</v>
      </c>
      <c r="T608" s="23" t="s">
        <v>44</v>
      </c>
      <c r="U608" s="31">
        <f>+[1]DEPURADO!J602</f>
        <v>0</v>
      </c>
      <c r="V608" s="30"/>
      <c r="W608" s="23" t="s">
        <v>44</v>
      </c>
      <c r="X608" s="31">
        <f>+[1]DEPURADO!L602+[1]DEPURADO!M602</f>
        <v>0</v>
      </c>
      <c r="Y608" s="23" t="s">
        <v>44</v>
      </c>
      <c r="Z608" s="31">
        <f t="shared" si="46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47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43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42"/>
        <v>0</v>
      </c>
      <c r="O609" s="28">
        <f t="shared" si="43"/>
        <v>0</v>
      </c>
      <c r="P609" s="24">
        <f>IF([1]DEPURADO!I603&gt;1,0,[1]DEPURADO!B603)</f>
        <v>0</v>
      </c>
      <c r="Q609" s="30">
        <f t="shared" si="44"/>
        <v>0</v>
      </c>
      <c r="R609" s="31">
        <f t="shared" si="45"/>
        <v>0</v>
      </c>
      <c r="S609" s="31">
        <f>+[1]DEPURADO!K603</f>
        <v>0</v>
      </c>
      <c r="T609" s="23" t="s">
        <v>44</v>
      </c>
      <c r="U609" s="31">
        <f>+[1]DEPURADO!J603</f>
        <v>0</v>
      </c>
      <c r="V609" s="30"/>
      <c r="W609" s="23" t="s">
        <v>44</v>
      </c>
      <c r="X609" s="31">
        <f>+[1]DEPURADO!L603+[1]DEPURADO!M603</f>
        <v>0</v>
      </c>
      <c r="Y609" s="23" t="s">
        <v>44</v>
      </c>
      <c r="Z609" s="31">
        <f t="shared" si="46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47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43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42"/>
        <v>0</v>
      </c>
      <c r="O610" s="28">
        <f t="shared" si="43"/>
        <v>0</v>
      </c>
      <c r="P610" s="24">
        <f>IF([1]DEPURADO!I604&gt;1,0,[1]DEPURADO!B604)</f>
        <v>0</v>
      </c>
      <c r="Q610" s="30">
        <f t="shared" si="44"/>
        <v>0</v>
      </c>
      <c r="R610" s="31">
        <f t="shared" si="45"/>
        <v>0</v>
      </c>
      <c r="S610" s="31">
        <f>+[1]DEPURADO!K604</f>
        <v>0</v>
      </c>
      <c r="T610" s="23" t="s">
        <v>44</v>
      </c>
      <c r="U610" s="31">
        <f>+[1]DEPURADO!J604</f>
        <v>0</v>
      </c>
      <c r="V610" s="30"/>
      <c r="W610" s="23" t="s">
        <v>44</v>
      </c>
      <c r="X610" s="31">
        <f>+[1]DEPURADO!L604+[1]DEPURADO!M604</f>
        <v>0</v>
      </c>
      <c r="Y610" s="23" t="s">
        <v>44</v>
      </c>
      <c r="Z610" s="31">
        <f t="shared" si="46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47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43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42"/>
        <v>0</v>
      </c>
      <c r="O611" s="28">
        <f t="shared" si="43"/>
        <v>0</v>
      </c>
      <c r="P611" s="24">
        <f>IF([1]DEPURADO!I605&gt;1,0,[1]DEPURADO!B605)</f>
        <v>0</v>
      </c>
      <c r="Q611" s="30">
        <f t="shared" si="44"/>
        <v>0</v>
      </c>
      <c r="R611" s="31">
        <f t="shared" si="45"/>
        <v>0</v>
      </c>
      <c r="S611" s="31">
        <f>+[1]DEPURADO!K605</f>
        <v>0</v>
      </c>
      <c r="T611" s="23" t="s">
        <v>44</v>
      </c>
      <c r="U611" s="31">
        <f>+[1]DEPURADO!J605</f>
        <v>0</v>
      </c>
      <c r="V611" s="30"/>
      <c r="W611" s="23" t="s">
        <v>44</v>
      </c>
      <c r="X611" s="31">
        <f>+[1]DEPURADO!L605+[1]DEPURADO!M605</f>
        <v>0</v>
      </c>
      <c r="Y611" s="23" t="s">
        <v>44</v>
      </c>
      <c r="Z611" s="31">
        <f t="shared" si="46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47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43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42"/>
        <v>0</v>
      </c>
      <c r="O612" s="28">
        <f t="shared" si="43"/>
        <v>0</v>
      </c>
      <c r="P612" s="24">
        <f>IF([1]DEPURADO!I606&gt;1,0,[1]DEPURADO!B606)</f>
        <v>0</v>
      </c>
      <c r="Q612" s="30">
        <f t="shared" si="44"/>
        <v>0</v>
      </c>
      <c r="R612" s="31">
        <f t="shared" si="45"/>
        <v>0</v>
      </c>
      <c r="S612" s="31">
        <f>+[1]DEPURADO!K606</f>
        <v>0</v>
      </c>
      <c r="T612" s="23" t="s">
        <v>44</v>
      </c>
      <c r="U612" s="31">
        <f>+[1]DEPURADO!J606</f>
        <v>0</v>
      </c>
      <c r="V612" s="30"/>
      <c r="W612" s="23" t="s">
        <v>44</v>
      </c>
      <c r="X612" s="31">
        <f>+[1]DEPURADO!L606+[1]DEPURADO!M606</f>
        <v>0</v>
      </c>
      <c r="Y612" s="23" t="s">
        <v>44</v>
      </c>
      <c r="Z612" s="31">
        <f t="shared" si="46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47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43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42"/>
        <v>0</v>
      </c>
      <c r="O613" s="28">
        <f t="shared" si="43"/>
        <v>0</v>
      </c>
      <c r="P613" s="24">
        <f>IF([1]DEPURADO!I607&gt;1,0,[1]DEPURADO!B607)</f>
        <v>0</v>
      </c>
      <c r="Q613" s="30">
        <f t="shared" si="44"/>
        <v>0</v>
      </c>
      <c r="R613" s="31">
        <f t="shared" si="45"/>
        <v>0</v>
      </c>
      <c r="S613" s="31">
        <f>+[1]DEPURADO!K607</f>
        <v>0</v>
      </c>
      <c r="T613" s="23" t="s">
        <v>44</v>
      </c>
      <c r="U613" s="31">
        <f>+[1]DEPURADO!J607</f>
        <v>0</v>
      </c>
      <c r="V613" s="30"/>
      <c r="W613" s="23" t="s">
        <v>44</v>
      </c>
      <c r="X613" s="31">
        <f>+[1]DEPURADO!L607+[1]DEPURADO!M607</f>
        <v>0</v>
      </c>
      <c r="Y613" s="23" t="s">
        <v>44</v>
      </c>
      <c r="Z613" s="31">
        <f t="shared" si="46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47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43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42"/>
        <v>0</v>
      </c>
      <c r="O614" s="28">
        <f t="shared" si="43"/>
        <v>0</v>
      </c>
      <c r="P614" s="24">
        <f>IF([1]DEPURADO!I608&gt;1,0,[1]DEPURADO!B608)</f>
        <v>0</v>
      </c>
      <c r="Q614" s="30">
        <f t="shared" si="44"/>
        <v>0</v>
      </c>
      <c r="R614" s="31">
        <f t="shared" si="45"/>
        <v>0</v>
      </c>
      <c r="S614" s="31">
        <f>+[1]DEPURADO!K608</f>
        <v>0</v>
      </c>
      <c r="T614" s="23" t="s">
        <v>44</v>
      </c>
      <c r="U614" s="31">
        <f>+[1]DEPURADO!J608</f>
        <v>0</v>
      </c>
      <c r="V614" s="30"/>
      <c r="W614" s="23" t="s">
        <v>44</v>
      </c>
      <c r="X614" s="31">
        <f>+[1]DEPURADO!L608+[1]DEPURADO!M608</f>
        <v>0</v>
      </c>
      <c r="Y614" s="23" t="s">
        <v>44</v>
      </c>
      <c r="Z614" s="31">
        <f t="shared" si="46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47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43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42"/>
        <v>0</v>
      </c>
      <c r="O615" s="28">
        <f t="shared" si="43"/>
        <v>0</v>
      </c>
      <c r="P615" s="24">
        <f>IF([1]DEPURADO!I609&gt;1,0,[1]DEPURADO!B609)</f>
        <v>0</v>
      </c>
      <c r="Q615" s="30">
        <f t="shared" si="44"/>
        <v>0</v>
      </c>
      <c r="R615" s="31">
        <f t="shared" si="45"/>
        <v>0</v>
      </c>
      <c r="S615" s="31">
        <f>+[1]DEPURADO!K609</f>
        <v>0</v>
      </c>
      <c r="T615" s="23" t="s">
        <v>44</v>
      </c>
      <c r="U615" s="31">
        <f>+[1]DEPURADO!J609</f>
        <v>0</v>
      </c>
      <c r="V615" s="30"/>
      <c r="W615" s="23" t="s">
        <v>44</v>
      </c>
      <c r="X615" s="31">
        <f>+[1]DEPURADO!L609+[1]DEPURADO!M609</f>
        <v>0</v>
      </c>
      <c r="Y615" s="23" t="s">
        <v>44</v>
      </c>
      <c r="Z615" s="31">
        <f t="shared" si="46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47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43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42"/>
        <v>0</v>
      </c>
      <c r="O616" s="28">
        <f t="shared" si="43"/>
        <v>0</v>
      </c>
      <c r="P616" s="24">
        <f>IF([1]DEPURADO!I610&gt;1,0,[1]DEPURADO!B610)</f>
        <v>0</v>
      </c>
      <c r="Q616" s="30">
        <f t="shared" si="44"/>
        <v>0</v>
      </c>
      <c r="R616" s="31">
        <f t="shared" si="45"/>
        <v>0</v>
      </c>
      <c r="S616" s="31">
        <f>+[1]DEPURADO!K610</f>
        <v>0</v>
      </c>
      <c r="T616" s="23" t="s">
        <v>44</v>
      </c>
      <c r="U616" s="31">
        <f>+[1]DEPURADO!J610</f>
        <v>0</v>
      </c>
      <c r="V616" s="30"/>
      <c r="W616" s="23" t="s">
        <v>44</v>
      </c>
      <c r="X616" s="31">
        <f>+[1]DEPURADO!L610+[1]DEPURADO!M610</f>
        <v>0</v>
      </c>
      <c r="Y616" s="23" t="s">
        <v>44</v>
      </c>
      <c r="Z616" s="31">
        <f t="shared" si="46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47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43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42"/>
        <v>0</v>
      </c>
      <c r="O617" s="28">
        <f t="shared" si="43"/>
        <v>0</v>
      </c>
      <c r="P617" s="24">
        <f>IF([1]DEPURADO!I611&gt;1,0,[1]DEPURADO!B611)</f>
        <v>0</v>
      </c>
      <c r="Q617" s="30">
        <f t="shared" si="44"/>
        <v>0</v>
      </c>
      <c r="R617" s="31">
        <f t="shared" si="45"/>
        <v>0</v>
      </c>
      <c r="S617" s="31">
        <f>+[1]DEPURADO!K611</f>
        <v>0</v>
      </c>
      <c r="T617" s="23" t="s">
        <v>44</v>
      </c>
      <c r="U617" s="31">
        <f>+[1]DEPURADO!J611</f>
        <v>0</v>
      </c>
      <c r="V617" s="30"/>
      <c r="W617" s="23" t="s">
        <v>44</v>
      </c>
      <c r="X617" s="31">
        <f>+[1]DEPURADO!L611+[1]DEPURADO!M611</f>
        <v>0</v>
      </c>
      <c r="Y617" s="23" t="s">
        <v>44</v>
      </c>
      <c r="Z617" s="31">
        <f t="shared" si="46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47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43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42"/>
        <v>0</v>
      </c>
      <c r="O618" s="28">
        <f t="shared" si="43"/>
        <v>0</v>
      </c>
      <c r="P618" s="24">
        <f>IF([1]DEPURADO!I612&gt;1,0,[1]DEPURADO!B612)</f>
        <v>0</v>
      </c>
      <c r="Q618" s="30">
        <f t="shared" si="44"/>
        <v>0</v>
      </c>
      <c r="R618" s="31">
        <f t="shared" si="45"/>
        <v>0</v>
      </c>
      <c r="S618" s="31">
        <f>+[1]DEPURADO!K612</f>
        <v>0</v>
      </c>
      <c r="T618" s="23" t="s">
        <v>44</v>
      </c>
      <c r="U618" s="31">
        <f>+[1]DEPURADO!J612</f>
        <v>0</v>
      </c>
      <c r="V618" s="30"/>
      <c r="W618" s="23" t="s">
        <v>44</v>
      </c>
      <c r="X618" s="31">
        <f>+[1]DEPURADO!L612+[1]DEPURADO!M612</f>
        <v>0</v>
      </c>
      <c r="Y618" s="23" t="s">
        <v>44</v>
      </c>
      <c r="Z618" s="31">
        <f t="shared" si="46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47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43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42"/>
        <v>0</v>
      </c>
      <c r="O619" s="28">
        <f t="shared" si="43"/>
        <v>0</v>
      </c>
      <c r="P619" s="24">
        <f>IF([1]DEPURADO!I613&gt;1,0,[1]DEPURADO!B613)</f>
        <v>0</v>
      </c>
      <c r="Q619" s="30">
        <f t="shared" si="44"/>
        <v>0</v>
      </c>
      <c r="R619" s="31">
        <f t="shared" si="45"/>
        <v>0</v>
      </c>
      <c r="S619" s="31">
        <f>+[1]DEPURADO!K613</f>
        <v>0</v>
      </c>
      <c r="T619" s="23" t="s">
        <v>44</v>
      </c>
      <c r="U619" s="31">
        <f>+[1]DEPURADO!J613</f>
        <v>0</v>
      </c>
      <c r="V619" s="30"/>
      <c r="W619" s="23" t="s">
        <v>44</v>
      </c>
      <c r="X619" s="31">
        <f>+[1]DEPURADO!L613+[1]DEPURADO!M613</f>
        <v>0</v>
      </c>
      <c r="Y619" s="23" t="s">
        <v>44</v>
      </c>
      <c r="Z619" s="31">
        <f t="shared" si="46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47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43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42"/>
        <v>0</v>
      </c>
      <c r="O620" s="28">
        <f t="shared" si="43"/>
        <v>0</v>
      </c>
      <c r="P620" s="24">
        <f>IF([1]DEPURADO!I614&gt;1,0,[1]DEPURADO!B614)</f>
        <v>0</v>
      </c>
      <c r="Q620" s="30">
        <f t="shared" si="44"/>
        <v>0</v>
      </c>
      <c r="R620" s="31">
        <f t="shared" si="45"/>
        <v>0</v>
      </c>
      <c r="S620" s="31">
        <f>+[1]DEPURADO!K614</f>
        <v>0</v>
      </c>
      <c r="T620" s="23" t="s">
        <v>44</v>
      </c>
      <c r="U620" s="31">
        <f>+[1]DEPURADO!J614</f>
        <v>0</v>
      </c>
      <c r="V620" s="30"/>
      <c r="W620" s="23" t="s">
        <v>44</v>
      </c>
      <c r="X620" s="31">
        <f>+[1]DEPURADO!L614+[1]DEPURADO!M614</f>
        <v>0</v>
      </c>
      <c r="Y620" s="23" t="s">
        <v>44</v>
      </c>
      <c r="Z620" s="31">
        <f t="shared" si="46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47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43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42"/>
        <v>0</v>
      </c>
      <c r="O621" s="28">
        <f t="shared" si="43"/>
        <v>0</v>
      </c>
      <c r="P621" s="24">
        <f>IF([1]DEPURADO!I615&gt;1,0,[1]DEPURADO!B615)</f>
        <v>0</v>
      </c>
      <c r="Q621" s="30">
        <f t="shared" si="44"/>
        <v>0</v>
      </c>
      <c r="R621" s="31">
        <f t="shared" si="45"/>
        <v>0</v>
      </c>
      <c r="S621" s="31">
        <f>+[1]DEPURADO!K615</f>
        <v>0</v>
      </c>
      <c r="T621" s="23" t="s">
        <v>44</v>
      </c>
      <c r="U621" s="31">
        <f>+[1]DEPURADO!J615</f>
        <v>0</v>
      </c>
      <c r="V621" s="30"/>
      <c r="W621" s="23" t="s">
        <v>44</v>
      </c>
      <c r="X621" s="31">
        <f>+[1]DEPURADO!L615+[1]DEPURADO!M615</f>
        <v>0</v>
      </c>
      <c r="Y621" s="23" t="s">
        <v>44</v>
      </c>
      <c r="Z621" s="31">
        <f t="shared" si="46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47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43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42"/>
        <v>0</v>
      </c>
      <c r="O622" s="28">
        <f t="shared" si="43"/>
        <v>0</v>
      </c>
      <c r="P622" s="24">
        <f>IF([1]DEPURADO!I616&gt;1,0,[1]DEPURADO!B616)</f>
        <v>0</v>
      </c>
      <c r="Q622" s="30">
        <f t="shared" si="44"/>
        <v>0</v>
      </c>
      <c r="R622" s="31">
        <f t="shared" si="45"/>
        <v>0</v>
      </c>
      <c r="S622" s="31">
        <f>+[1]DEPURADO!K616</f>
        <v>0</v>
      </c>
      <c r="T622" s="23" t="s">
        <v>44</v>
      </c>
      <c r="U622" s="31">
        <f>+[1]DEPURADO!J616</f>
        <v>0</v>
      </c>
      <c r="V622" s="30"/>
      <c r="W622" s="23" t="s">
        <v>44</v>
      </c>
      <c r="X622" s="31">
        <f>+[1]DEPURADO!L616+[1]DEPURADO!M616</f>
        <v>0</v>
      </c>
      <c r="Y622" s="23" t="s">
        <v>44</v>
      </c>
      <c r="Z622" s="31">
        <f t="shared" si="46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47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43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42"/>
        <v>0</v>
      </c>
      <c r="O623" s="28">
        <f t="shared" si="43"/>
        <v>0</v>
      </c>
      <c r="P623" s="24">
        <f>IF([1]DEPURADO!I617&gt;1,0,[1]DEPURADO!B617)</f>
        <v>0</v>
      </c>
      <c r="Q623" s="30">
        <f t="shared" si="44"/>
        <v>0</v>
      </c>
      <c r="R623" s="31">
        <f t="shared" si="45"/>
        <v>0</v>
      </c>
      <c r="S623" s="31">
        <f>+[1]DEPURADO!K617</f>
        <v>0</v>
      </c>
      <c r="T623" s="23" t="s">
        <v>44</v>
      </c>
      <c r="U623" s="31">
        <f>+[1]DEPURADO!J617</f>
        <v>0</v>
      </c>
      <c r="V623" s="30"/>
      <c r="W623" s="23" t="s">
        <v>44</v>
      </c>
      <c r="X623" s="31">
        <f>+[1]DEPURADO!L617+[1]DEPURADO!M617</f>
        <v>0</v>
      </c>
      <c r="Y623" s="23" t="s">
        <v>44</v>
      </c>
      <c r="Z623" s="31">
        <f t="shared" si="46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47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43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42"/>
        <v>0</v>
      </c>
      <c r="O624" s="28">
        <f t="shared" si="43"/>
        <v>0</v>
      </c>
      <c r="P624" s="24">
        <f>IF([1]DEPURADO!I618&gt;1,0,[1]DEPURADO!B618)</f>
        <v>0</v>
      </c>
      <c r="Q624" s="30">
        <f t="shared" si="44"/>
        <v>0</v>
      </c>
      <c r="R624" s="31">
        <f t="shared" si="45"/>
        <v>0</v>
      </c>
      <c r="S624" s="31">
        <f>+[1]DEPURADO!K618</f>
        <v>0</v>
      </c>
      <c r="T624" s="23" t="s">
        <v>44</v>
      </c>
      <c r="U624" s="31">
        <f>+[1]DEPURADO!J618</f>
        <v>0</v>
      </c>
      <c r="V624" s="30"/>
      <c r="W624" s="23" t="s">
        <v>44</v>
      </c>
      <c r="X624" s="31">
        <f>+[1]DEPURADO!L618+[1]DEPURADO!M618</f>
        <v>0</v>
      </c>
      <c r="Y624" s="23" t="s">
        <v>44</v>
      </c>
      <c r="Z624" s="31">
        <f t="shared" si="46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47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43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42"/>
        <v>0</v>
      </c>
      <c r="O625" s="28">
        <f t="shared" si="43"/>
        <v>0</v>
      </c>
      <c r="P625" s="24">
        <f>IF([1]DEPURADO!I619&gt;1,0,[1]DEPURADO!B619)</f>
        <v>0</v>
      </c>
      <c r="Q625" s="30">
        <f t="shared" si="44"/>
        <v>0</v>
      </c>
      <c r="R625" s="31">
        <f t="shared" si="45"/>
        <v>0</v>
      </c>
      <c r="S625" s="31">
        <f>+[1]DEPURADO!K619</f>
        <v>0</v>
      </c>
      <c r="T625" s="23" t="s">
        <v>44</v>
      </c>
      <c r="U625" s="31">
        <f>+[1]DEPURADO!J619</f>
        <v>0</v>
      </c>
      <c r="V625" s="30"/>
      <c r="W625" s="23" t="s">
        <v>44</v>
      </c>
      <c r="X625" s="31">
        <f>+[1]DEPURADO!L619+[1]DEPURADO!M619</f>
        <v>0</v>
      </c>
      <c r="Y625" s="23" t="s">
        <v>44</v>
      </c>
      <c r="Z625" s="31">
        <f t="shared" si="46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47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43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42"/>
        <v>0</v>
      </c>
      <c r="O626" s="28">
        <f t="shared" si="43"/>
        <v>0</v>
      </c>
      <c r="P626" s="24">
        <f>IF([1]DEPURADO!I620&gt;1,0,[1]DEPURADO!B620)</f>
        <v>0</v>
      </c>
      <c r="Q626" s="30">
        <f t="shared" si="44"/>
        <v>0</v>
      </c>
      <c r="R626" s="31">
        <f t="shared" si="45"/>
        <v>0</v>
      </c>
      <c r="S626" s="31">
        <f>+[1]DEPURADO!K620</f>
        <v>0</v>
      </c>
      <c r="T626" s="23" t="s">
        <v>44</v>
      </c>
      <c r="U626" s="31">
        <f>+[1]DEPURADO!J620</f>
        <v>0</v>
      </c>
      <c r="V626" s="30"/>
      <c r="W626" s="23" t="s">
        <v>44</v>
      </c>
      <c r="X626" s="31">
        <f>+[1]DEPURADO!L620+[1]DEPURADO!M620</f>
        <v>0</v>
      </c>
      <c r="Y626" s="23" t="s">
        <v>44</v>
      </c>
      <c r="Z626" s="31">
        <f t="shared" si="46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47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43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42"/>
        <v>0</v>
      </c>
      <c r="O627" s="28">
        <f t="shared" si="43"/>
        <v>0</v>
      </c>
      <c r="P627" s="24">
        <f>IF([1]DEPURADO!I621&gt;1,0,[1]DEPURADO!B621)</f>
        <v>0</v>
      </c>
      <c r="Q627" s="30">
        <f t="shared" si="44"/>
        <v>0</v>
      </c>
      <c r="R627" s="31">
        <f t="shared" si="45"/>
        <v>0</v>
      </c>
      <c r="S627" s="31">
        <f>+[1]DEPURADO!K621</f>
        <v>0</v>
      </c>
      <c r="T627" s="23" t="s">
        <v>44</v>
      </c>
      <c r="U627" s="31">
        <f>+[1]DEPURADO!J621</f>
        <v>0</v>
      </c>
      <c r="V627" s="30"/>
      <c r="W627" s="23" t="s">
        <v>44</v>
      </c>
      <c r="X627" s="31">
        <f>+[1]DEPURADO!L621+[1]DEPURADO!M621</f>
        <v>0</v>
      </c>
      <c r="Y627" s="23" t="s">
        <v>44</v>
      </c>
      <c r="Z627" s="31">
        <f t="shared" si="46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47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43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42"/>
        <v>0</v>
      </c>
      <c r="O628" s="28">
        <f t="shared" si="43"/>
        <v>0</v>
      </c>
      <c r="P628" s="24">
        <f>IF([1]DEPURADO!I622&gt;1,0,[1]DEPURADO!B622)</f>
        <v>0</v>
      </c>
      <c r="Q628" s="30">
        <f t="shared" si="44"/>
        <v>0</v>
      </c>
      <c r="R628" s="31">
        <f t="shared" si="45"/>
        <v>0</v>
      </c>
      <c r="S628" s="31">
        <f>+[1]DEPURADO!K622</f>
        <v>0</v>
      </c>
      <c r="T628" s="23" t="s">
        <v>44</v>
      </c>
      <c r="U628" s="31">
        <f>+[1]DEPURADO!J622</f>
        <v>0</v>
      </c>
      <c r="V628" s="30"/>
      <c r="W628" s="23" t="s">
        <v>44</v>
      </c>
      <c r="X628" s="31">
        <f>+[1]DEPURADO!L622+[1]DEPURADO!M622</f>
        <v>0</v>
      </c>
      <c r="Y628" s="23" t="s">
        <v>44</v>
      </c>
      <c r="Z628" s="31">
        <f t="shared" si="46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47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43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42"/>
        <v>0</v>
      </c>
      <c r="O629" s="28">
        <f t="shared" si="43"/>
        <v>0</v>
      </c>
      <c r="P629" s="24">
        <f>IF([1]DEPURADO!I623&gt;1,0,[1]DEPURADO!B623)</f>
        <v>0</v>
      </c>
      <c r="Q629" s="30">
        <f t="shared" si="44"/>
        <v>0</v>
      </c>
      <c r="R629" s="31">
        <f t="shared" si="45"/>
        <v>0</v>
      </c>
      <c r="S629" s="31">
        <f>+[1]DEPURADO!K623</f>
        <v>0</v>
      </c>
      <c r="T629" s="23" t="s">
        <v>44</v>
      </c>
      <c r="U629" s="31">
        <f>+[1]DEPURADO!J623</f>
        <v>0</v>
      </c>
      <c r="V629" s="30"/>
      <c r="W629" s="23" t="s">
        <v>44</v>
      </c>
      <c r="X629" s="31">
        <f>+[1]DEPURADO!L623+[1]DEPURADO!M623</f>
        <v>0</v>
      </c>
      <c r="Y629" s="23" t="s">
        <v>44</v>
      </c>
      <c r="Z629" s="31">
        <f t="shared" si="46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47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43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42"/>
        <v>0</v>
      </c>
      <c r="O630" s="28">
        <f t="shared" si="43"/>
        <v>0</v>
      </c>
      <c r="P630" s="24">
        <f>IF([1]DEPURADO!I624&gt;1,0,[1]DEPURADO!B624)</f>
        <v>0</v>
      </c>
      <c r="Q630" s="30">
        <f t="shared" si="44"/>
        <v>0</v>
      </c>
      <c r="R630" s="31">
        <f t="shared" si="45"/>
        <v>0</v>
      </c>
      <c r="S630" s="31">
        <f>+[1]DEPURADO!K624</f>
        <v>0</v>
      </c>
      <c r="T630" s="23" t="s">
        <v>44</v>
      </c>
      <c r="U630" s="31">
        <f>+[1]DEPURADO!J624</f>
        <v>0</v>
      </c>
      <c r="V630" s="30"/>
      <c r="W630" s="23" t="s">
        <v>44</v>
      </c>
      <c r="X630" s="31">
        <f>+[1]DEPURADO!L624+[1]DEPURADO!M624</f>
        <v>0</v>
      </c>
      <c r="Y630" s="23" t="s">
        <v>44</v>
      </c>
      <c r="Z630" s="31">
        <f t="shared" si="46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47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43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42"/>
        <v>0</v>
      </c>
      <c r="O631" s="28">
        <f t="shared" si="43"/>
        <v>0</v>
      </c>
      <c r="P631" s="24">
        <f>IF([1]DEPURADO!I625&gt;1,0,[1]DEPURADO!B625)</f>
        <v>0</v>
      </c>
      <c r="Q631" s="30">
        <f t="shared" si="44"/>
        <v>0</v>
      </c>
      <c r="R631" s="31">
        <f t="shared" si="45"/>
        <v>0</v>
      </c>
      <c r="S631" s="31">
        <f>+[1]DEPURADO!K625</f>
        <v>0</v>
      </c>
      <c r="T631" s="23" t="s">
        <v>44</v>
      </c>
      <c r="U631" s="31">
        <f>+[1]DEPURADO!J625</f>
        <v>0</v>
      </c>
      <c r="V631" s="30"/>
      <c r="W631" s="23" t="s">
        <v>44</v>
      </c>
      <c r="X631" s="31">
        <f>+[1]DEPURADO!L625+[1]DEPURADO!M625</f>
        <v>0</v>
      </c>
      <c r="Y631" s="23" t="s">
        <v>44</v>
      </c>
      <c r="Z631" s="31">
        <f t="shared" si="46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47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43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42"/>
        <v>0</v>
      </c>
      <c r="O632" s="28">
        <f t="shared" si="43"/>
        <v>0</v>
      </c>
      <c r="P632" s="24">
        <f>IF([1]DEPURADO!I626&gt;1,0,[1]DEPURADO!B626)</f>
        <v>0</v>
      </c>
      <c r="Q632" s="30">
        <f t="shared" si="44"/>
        <v>0</v>
      </c>
      <c r="R632" s="31">
        <f t="shared" si="45"/>
        <v>0</v>
      </c>
      <c r="S632" s="31">
        <f>+[1]DEPURADO!K626</f>
        <v>0</v>
      </c>
      <c r="T632" s="23" t="s">
        <v>44</v>
      </c>
      <c r="U632" s="31">
        <f>+[1]DEPURADO!J626</f>
        <v>0</v>
      </c>
      <c r="V632" s="30"/>
      <c r="W632" s="23" t="s">
        <v>44</v>
      </c>
      <c r="X632" s="31">
        <f>+[1]DEPURADO!L626+[1]DEPURADO!M626</f>
        <v>0</v>
      </c>
      <c r="Y632" s="23" t="s">
        <v>44</v>
      </c>
      <c r="Z632" s="31">
        <f t="shared" si="46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47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43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42"/>
        <v>0</v>
      </c>
      <c r="O633" s="28">
        <f t="shared" si="43"/>
        <v>0</v>
      </c>
      <c r="P633" s="24">
        <f>IF([1]DEPURADO!I627&gt;1,0,[1]DEPURADO!B627)</f>
        <v>0</v>
      </c>
      <c r="Q633" s="30">
        <f t="shared" si="44"/>
        <v>0</v>
      </c>
      <c r="R633" s="31">
        <f t="shared" si="45"/>
        <v>0</v>
      </c>
      <c r="S633" s="31">
        <f>+[1]DEPURADO!K627</f>
        <v>0</v>
      </c>
      <c r="T633" s="23" t="s">
        <v>44</v>
      </c>
      <c r="U633" s="31">
        <f>+[1]DEPURADO!J627</f>
        <v>0</v>
      </c>
      <c r="V633" s="30"/>
      <c r="W633" s="23" t="s">
        <v>44</v>
      </c>
      <c r="X633" s="31">
        <f>+[1]DEPURADO!L627+[1]DEPURADO!M627</f>
        <v>0</v>
      </c>
      <c r="Y633" s="23" t="s">
        <v>44</v>
      </c>
      <c r="Z633" s="31">
        <f t="shared" si="46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47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43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42"/>
        <v>0</v>
      </c>
      <c r="O634" s="28">
        <f t="shared" si="43"/>
        <v>0</v>
      </c>
      <c r="P634" s="24">
        <f>IF([1]DEPURADO!I628&gt;1,0,[1]DEPURADO!B628)</f>
        <v>0</v>
      </c>
      <c r="Q634" s="30">
        <f t="shared" si="44"/>
        <v>0</v>
      </c>
      <c r="R634" s="31">
        <f t="shared" si="45"/>
        <v>0</v>
      </c>
      <c r="S634" s="31">
        <f>+[1]DEPURADO!K628</f>
        <v>0</v>
      </c>
      <c r="T634" s="23" t="s">
        <v>44</v>
      </c>
      <c r="U634" s="31">
        <f>+[1]DEPURADO!J628</f>
        <v>0</v>
      </c>
      <c r="V634" s="30"/>
      <c r="W634" s="23" t="s">
        <v>44</v>
      </c>
      <c r="X634" s="31">
        <f>+[1]DEPURADO!L628+[1]DEPURADO!M628</f>
        <v>0</v>
      </c>
      <c r="Y634" s="23" t="s">
        <v>44</v>
      </c>
      <c r="Z634" s="31">
        <f t="shared" si="46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47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43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42"/>
        <v>0</v>
      </c>
      <c r="O635" s="28">
        <f t="shared" si="43"/>
        <v>0</v>
      </c>
      <c r="P635" s="24">
        <f>IF([1]DEPURADO!I629&gt;1,0,[1]DEPURADO!B629)</f>
        <v>0</v>
      </c>
      <c r="Q635" s="30">
        <f t="shared" si="44"/>
        <v>0</v>
      </c>
      <c r="R635" s="31">
        <f t="shared" si="45"/>
        <v>0</v>
      </c>
      <c r="S635" s="31">
        <f>+[1]DEPURADO!K629</f>
        <v>0</v>
      </c>
      <c r="T635" s="23" t="s">
        <v>44</v>
      </c>
      <c r="U635" s="31">
        <f>+[1]DEPURADO!J629</f>
        <v>0</v>
      </c>
      <c r="V635" s="30"/>
      <c r="W635" s="23" t="s">
        <v>44</v>
      </c>
      <c r="X635" s="31">
        <f>+[1]DEPURADO!L629+[1]DEPURADO!M629</f>
        <v>0</v>
      </c>
      <c r="Y635" s="23" t="s">
        <v>44</v>
      </c>
      <c r="Z635" s="31">
        <f t="shared" si="46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47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43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42"/>
        <v>0</v>
      </c>
      <c r="O636" s="28">
        <f t="shared" si="43"/>
        <v>0</v>
      </c>
      <c r="P636" s="24">
        <f>IF([1]DEPURADO!I630&gt;1,0,[1]DEPURADO!B630)</f>
        <v>0</v>
      </c>
      <c r="Q636" s="30">
        <f t="shared" si="44"/>
        <v>0</v>
      </c>
      <c r="R636" s="31">
        <f t="shared" si="45"/>
        <v>0</v>
      </c>
      <c r="S636" s="31">
        <f>+[1]DEPURADO!K630</f>
        <v>0</v>
      </c>
      <c r="T636" s="23" t="s">
        <v>44</v>
      </c>
      <c r="U636" s="31">
        <f>+[1]DEPURADO!J630</f>
        <v>0</v>
      </c>
      <c r="V636" s="30"/>
      <c r="W636" s="23" t="s">
        <v>44</v>
      </c>
      <c r="X636" s="31">
        <f>+[1]DEPURADO!L630+[1]DEPURADO!M630</f>
        <v>0</v>
      </c>
      <c r="Y636" s="23" t="s">
        <v>44</v>
      </c>
      <c r="Z636" s="31">
        <f t="shared" si="46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47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45</v>
      </c>
      <c r="B20165" s="44"/>
      <c r="C20165" s="44"/>
      <c r="D20165" s="44"/>
      <c r="E20165" s="44"/>
      <c r="F20165" s="44"/>
      <c r="G20165" s="45">
        <f t="shared" ref="G20165:O20165" si="48">SUM(G9:G20164)</f>
        <v>168289989.99000001</v>
      </c>
      <c r="H20165" s="45">
        <f t="shared" si="48"/>
        <v>0</v>
      </c>
      <c r="I20165" s="45">
        <f t="shared" si="48"/>
        <v>0</v>
      </c>
      <c r="J20165" s="45">
        <f t="shared" si="48"/>
        <v>124491106.02</v>
      </c>
      <c r="K20165" s="45">
        <f t="shared" si="48"/>
        <v>0</v>
      </c>
      <c r="L20165" s="45">
        <f t="shared" si="48"/>
        <v>0</v>
      </c>
      <c r="M20165" s="45">
        <f t="shared" si="48"/>
        <v>0</v>
      </c>
      <c r="N20165" s="45">
        <f t="shared" si="48"/>
        <v>124491106.02</v>
      </c>
      <c r="O20165" s="45">
        <f t="shared" si="48"/>
        <v>43798883.969999999</v>
      </c>
      <c r="P20165" s="45"/>
      <c r="Q20165" s="45">
        <f>SUM(Q9:Q20164)</f>
        <v>168289989.99000001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43798883.969999999</v>
      </c>
      <c r="Y20165" s="46"/>
      <c r="Z20165" s="45">
        <f t="shared" ref="Z20165:AG20165" si="49">SUM(Z9:Z20164)</f>
        <v>260423.78</v>
      </c>
      <c r="AA20165" s="45">
        <f t="shared" si="49"/>
        <v>0</v>
      </c>
      <c r="AB20165" s="45">
        <f t="shared" si="49"/>
        <v>0</v>
      </c>
      <c r="AC20165" s="45">
        <f t="shared" si="49"/>
        <v>0</v>
      </c>
      <c r="AD20165" s="45">
        <f t="shared" si="49"/>
        <v>0</v>
      </c>
      <c r="AE20165" s="45">
        <f t="shared" si="49"/>
        <v>43538460.189999998</v>
      </c>
      <c r="AF20165" s="45">
        <f t="shared" si="49"/>
        <v>196878</v>
      </c>
      <c r="AG20165" s="45">
        <f t="shared" si="49"/>
        <v>0</v>
      </c>
      <c r="AH20165" s="47"/>
    </row>
    <row r="20168" spans="1:37">
      <c r="B20168" s="48" t="s">
        <v>46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47</v>
      </c>
      <c r="C20170" s="49"/>
      <c r="D20170" s="51" t="s">
        <v>56</v>
      </c>
      <c r="E20170" s="49"/>
    </row>
    <row r="20171" spans="1:37">
      <c r="B20171" s="48" t="s">
        <v>48</v>
      </c>
      <c r="C20171" s="49"/>
      <c r="D20171" s="52">
        <v>44417</v>
      </c>
      <c r="E20171" s="49"/>
    </row>
    <row r="20173" spans="1:37">
      <c r="B20173" s="48" t="s">
        <v>49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B59B2199-F609-48E9-A0CD-2070C9A24A20}">
      <formula1>0</formula1>
    </dataValidation>
    <dataValidation type="custom" allowBlank="1" showInputMessage="1" showErrorMessage="1" sqref="M6" xr:uid="{0C41B477-60E1-4E4B-85F9-34FF11F117D7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2021-08-09T19:49:54Z</dcterms:created>
  <dcterms:modified xsi:type="dcterms:W3CDTF">2021-08-09T19:51:48Z</dcterms:modified>
</cp:coreProperties>
</file>