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matute\OneDrive - Mutual Ser E.P.S\PROCESO CONCILIACION CARTERA 2021\2021\38- HOSPITAL INTEGRADO SABANA DE TORRES  800064543\segundo depurado\"/>
    </mc:Choice>
  </mc:AlternateContent>
  <xr:revisionPtr revIDLastSave="0" documentId="8_{67858104-5A0C-47AA-8EA1-81CAC8AA07CE}" xr6:coauthVersionLast="47" xr6:coauthVersionMax="47" xr10:uidLastSave="{00000000-0000-0000-0000-000000000000}"/>
  <bookViews>
    <workbookView xWindow="-120" yWindow="-120" windowWidth="20730" windowHeight="11160" xr2:uid="{F1B48426-CBD8-4B98-92E7-D2BE53F5C37E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H20165" i="1"/>
  <c r="AI397" i="1"/>
  <c r="AE397" i="1"/>
  <c r="Z397" i="1" s="1"/>
  <c r="X397" i="1"/>
  <c r="U397" i="1"/>
  <c r="S397" i="1"/>
  <c r="P397" i="1"/>
  <c r="Q397" i="1" s="1"/>
  <c r="N397" i="1"/>
  <c r="K397" i="1"/>
  <c r="J397" i="1"/>
  <c r="I397" i="1"/>
  <c r="G397" i="1"/>
  <c r="F397" i="1"/>
  <c r="E397" i="1"/>
  <c r="D397" i="1"/>
  <c r="C397" i="1"/>
  <c r="AI396" i="1"/>
  <c r="AE396" i="1"/>
  <c r="Z396" i="1"/>
  <c r="X396" i="1"/>
  <c r="U396" i="1"/>
  <c r="S396" i="1"/>
  <c r="R396" i="1"/>
  <c r="P396" i="1"/>
  <c r="Q396" i="1" s="1"/>
  <c r="N396" i="1"/>
  <c r="K396" i="1"/>
  <c r="J396" i="1"/>
  <c r="I396" i="1"/>
  <c r="G396" i="1"/>
  <c r="F396" i="1"/>
  <c r="E396" i="1"/>
  <c r="D396" i="1"/>
  <c r="C396" i="1"/>
  <c r="AI395" i="1"/>
  <c r="AE395" i="1"/>
  <c r="Z395" i="1" s="1"/>
  <c r="X395" i="1"/>
  <c r="U395" i="1"/>
  <c r="S395" i="1"/>
  <c r="P395" i="1"/>
  <c r="K395" i="1"/>
  <c r="J395" i="1"/>
  <c r="N395" i="1" s="1"/>
  <c r="I395" i="1"/>
  <c r="G395" i="1"/>
  <c r="F395" i="1"/>
  <c r="E395" i="1"/>
  <c r="D395" i="1"/>
  <c r="C395" i="1"/>
  <c r="AI394" i="1"/>
  <c r="AE394" i="1"/>
  <c r="Z394" i="1"/>
  <c r="X394" i="1"/>
  <c r="U394" i="1"/>
  <c r="S394" i="1"/>
  <c r="R394" i="1"/>
  <c r="P394" i="1"/>
  <c r="Q394" i="1" s="1"/>
  <c r="K394" i="1"/>
  <c r="J394" i="1"/>
  <c r="N394" i="1" s="1"/>
  <c r="AG394" i="1" s="1"/>
  <c r="I394" i="1"/>
  <c r="G394" i="1"/>
  <c r="F394" i="1"/>
  <c r="E394" i="1"/>
  <c r="D394" i="1"/>
  <c r="C394" i="1"/>
  <c r="AI393" i="1"/>
  <c r="AE393" i="1"/>
  <c r="Z393" i="1" s="1"/>
  <c r="X393" i="1"/>
  <c r="U393" i="1"/>
  <c r="S393" i="1"/>
  <c r="P393" i="1"/>
  <c r="Q393" i="1" s="1"/>
  <c r="N393" i="1"/>
  <c r="K393" i="1"/>
  <c r="J393" i="1"/>
  <c r="I393" i="1"/>
  <c r="G393" i="1"/>
  <c r="F393" i="1"/>
  <c r="E393" i="1"/>
  <c r="D393" i="1"/>
  <c r="C393" i="1"/>
  <c r="AI392" i="1"/>
  <c r="AE392" i="1"/>
  <c r="Z392" i="1"/>
  <c r="X392" i="1"/>
  <c r="U392" i="1"/>
  <c r="S392" i="1"/>
  <c r="R392" i="1"/>
  <c r="P392" i="1"/>
  <c r="Q392" i="1" s="1"/>
  <c r="N392" i="1"/>
  <c r="K392" i="1"/>
  <c r="J392" i="1"/>
  <c r="I392" i="1"/>
  <c r="G392" i="1"/>
  <c r="F392" i="1"/>
  <c r="E392" i="1"/>
  <c r="D392" i="1"/>
  <c r="C392" i="1"/>
  <c r="AI391" i="1"/>
  <c r="AE391" i="1"/>
  <c r="Z391" i="1" s="1"/>
  <c r="X391" i="1"/>
  <c r="U391" i="1"/>
  <c r="S391" i="1"/>
  <c r="P391" i="1"/>
  <c r="K391" i="1"/>
  <c r="J391" i="1"/>
  <c r="N391" i="1" s="1"/>
  <c r="I391" i="1"/>
  <c r="G391" i="1"/>
  <c r="F391" i="1"/>
  <c r="E391" i="1"/>
  <c r="D391" i="1"/>
  <c r="C391" i="1"/>
  <c r="AI390" i="1"/>
  <c r="AE390" i="1"/>
  <c r="Z390" i="1"/>
  <c r="X390" i="1"/>
  <c r="U390" i="1"/>
  <c r="S390" i="1"/>
  <c r="R390" i="1"/>
  <c r="P390" i="1"/>
  <c r="Q390" i="1" s="1"/>
  <c r="K390" i="1"/>
  <c r="J390" i="1"/>
  <c r="N390" i="1" s="1"/>
  <c r="AG390" i="1" s="1"/>
  <c r="I390" i="1"/>
  <c r="G390" i="1"/>
  <c r="F390" i="1"/>
  <c r="E390" i="1"/>
  <c r="D390" i="1"/>
  <c r="C390" i="1"/>
  <c r="AI389" i="1"/>
  <c r="AE389" i="1"/>
  <c r="Z389" i="1" s="1"/>
  <c r="X389" i="1"/>
  <c r="U389" i="1"/>
  <c r="S389" i="1"/>
  <c r="P389" i="1"/>
  <c r="Q389" i="1" s="1"/>
  <c r="N389" i="1"/>
  <c r="K389" i="1"/>
  <c r="J389" i="1"/>
  <c r="I389" i="1"/>
  <c r="G389" i="1"/>
  <c r="F389" i="1"/>
  <c r="E389" i="1"/>
  <c r="D389" i="1"/>
  <c r="C389" i="1"/>
  <c r="AI388" i="1"/>
  <c r="AE388" i="1"/>
  <c r="Z388" i="1"/>
  <c r="X388" i="1"/>
  <c r="U388" i="1"/>
  <c r="S388" i="1"/>
  <c r="R388" i="1"/>
  <c r="P388" i="1"/>
  <c r="Q388" i="1" s="1"/>
  <c r="N388" i="1"/>
  <c r="K388" i="1"/>
  <c r="J388" i="1"/>
  <c r="I388" i="1"/>
  <c r="G388" i="1"/>
  <c r="F388" i="1"/>
  <c r="E388" i="1"/>
  <c r="D388" i="1"/>
  <c r="C388" i="1"/>
  <c r="AI387" i="1"/>
  <c r="AE387" i="1"/>
  <c r="Z387" i="1" s="1"/>
  <c r="X387" i="1"/>
  <c r="U387" i="1"/>
  <c r="S387" i="1"/>
  <c r="P387" i="1"/>
  <c r="K387" i="1"/>
  <c r="J387" i="1"/>
  <c r="N387" i="1" s="1"/>
  <c r="I387" i="1"/>
  <c r="G387" i="1"/>
  <c r="F387" i="1"/>
  <c r="E387" i="1"/>
  <c r="D387" i="1"/>
  <c r="C387" i="1"/>
  <c r="AI386" i="1"/>
  <c r="AE386" i="1"/>
  <c r="Z386" i="1"/>
  <c r="X386" i="1"/>
  <c r="U386" i="1"/>
  <c r="S386" i="1"/>
  <c r="R386" i="1"/>
  <c r="P386" i="1"/>
  <c r="Q386" i="1" s="1"/>
  <c r="N386" i="1"/>
  <c r="K386" i="1"/>
  <c r="J386" i="1"/>
  <c r="I386" i="1"/>
  <c r="AG386" i="1" s="1"/>
  <c r="G386" i="1"/>
  <c r="F386" i="1"/>
  <c r="E386" i="1"/>
  <c r="D386" i="1"/>
  <c r="C386" i="1"/>
  <c r="AI385" i="1"/>
  <c r="AE385" i="1"/>
  <c r="Z385" i="1" s="1"/>
  <c r="X385" i="1"/>
  <c r="U385" i="1"/>
  <c r="S385" i="1"/>
  <c r="P385" i="1"/>
  <c r="Q385" i="1" s="1"/>
  <c r="N385" i="1"/>
  <c r="K385" i="1"/>
  <c r="J385" i="1"/>
  <c r="I385" i="1"/>
  <c r="G385" i="1"/>
  <c r="F385" i="1"/>
  <c r="E385" i="1"/>
  <c r="D385" i="1"/>
  <c r="C385" i="1"/>
  <c r="AI384" i="1"/>
  <c r="AE384" i="1"/>
  <c r="Z384" i="1"/>
  <c r="X384" i="1"/>
  <c r="U384" i="1"/>
  <c r="S384" i="1"/>
  <c r="R384" i="1"/>
  <c r="P384" i="1"/>
  <c r="Q384" i="1" s="1"/>
  <c r="K384" i="1"/>
  <c r="J384" i="1"/>
  <c r="N384" i="1" s="1"/>
  <c r="I384" i="1"/>
  <c r="G384" i="1"/>
  <c r="F384" i="1"/>
  <c r="E384" i="1"/>
  <c r="D384" i="1"/>
  <c r="C384" i="1"/>
  <c r="AI383" i="1"/>
  <c r="AE383" i="1"/>
  <c r="Z383" i="1" s="1"/>
  <c r="X383" i="1"/>
  <c r="U383" i="1"/>
  <c r="S383" i="1"/>
  <c r="P383" i="1"/>
  <c r="K383" i="1"/>
  <c r="J383" i="1"/>
  <c r="N383" i="1" s="1"/>
  <c r="I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P382" i="1"/>
  <c r="Q382" i="1" s="1"/>
  <c r="N382" i="1"/>
  <c r="K382" i="1"/>
  <c r="J382" i="1"/>
  <c r="I382" i="1"/>
  <c r="AG382" i="1" s="1"/>
  <c r="G382" i="1"/>
  <c r="F382" i="1"/>
  <c r="E382" i="1"/>
  <c r="D382" i="1"/>
  <c r="C382" i="1"/>
  <c r="AI381" i="1"/>
  <c r="AE381" i="1"/>
  <c r="Z381" i="1" s="1"/>
  <c r="X381" i="1"/>
  <c r="U381" i="1"/>
  <c r="S381" i="1"/>
  <c r="P381" i="1"/>
  <c r="Q381" i="1" s="1"/>
  <c r="N381" i="1"/>
  <c r="K381" i="1"/>
  <c r="J381" i="1"/>
  <c r="I381" i="1"/>
  <c r="G381" i="1"/>
  <c r="F381" i="1"/>
  <c r="E381" i="1"/>
  <c r="D381" i="1"/>
  <c r="C381" i="1"/>
  <c r="AI380" i="1"/>
  <c r="AE380" i="1"/>
  <c r="Z380" i="1"/>
  <c r="X380" i="1"/>
  <c r="U380" i="1"/>
  <c r="S380" i="1"/>
  <c r="R380" i="1"/>
  <c r="P380" i="1"/>
  <c r="Q380" i="1" s="1"/>
  <c r="K380" i="1"/>
  <c r="J380" i="1"/>
  <c r="N380" i="1" s="1"/>
  <c r="I380" i="1"/>
  <c r="G380" i="1"/>
  <c r="F380" i="1"/>
  <c r="E380" i="1"/>
  <c r="D380" i="1"/>
  <c r="C380" i="1"/>
  <c r="AI379" i="1"/>
  <c r="AE379" i="1"/>
  <c r="Z379" i="1" s="1"/>
  <c r="X379" i="1"/>
  <c r="U379" i="1"/>
  <c r="S379" i="1"/>
  <c r="P379" i="1"/>
  <c r="K379" i="1"/>
  <c r="J379" i="1"/>
  <c r="N379" i="1" s="1"/>
  <c r="I379" i="1"/>
  <c r="G379" i="1"/>
  <c r="F379" i="1"/>
  <c r="E379" i="1"/>
  <c r="D379" i="1"/>
  <c r="C379" i="1"/>
  <c r="AI378" i="1"/>
  <c r="AE378" i="1"/>
  <c r="Z378" i="1"/>
  <c r="X378" i="1"/>
  <c r="U378" i="1"/>
  <c r="S378" i="1"/>
  <c r="R378" i="1"/>
  <c r="P378" i="1"/>
  <c r="Q378" i="1" s="1"/>
  <c r="N378" i="1"/>
  <c r="K378" i="1"/>
  <c r="J378" i="1"/>
  <c r="I378" i="1"/>
  <c r="AG378" i="1" s="1"/>
  <c r="G378" i="1"/>
  <c r="F378" i="1"/>
  <c r="E378" i="1"/>
  <c r="D378" i="1"/>
  <c r="C378" i="1"/>
  <c r="AI377" i="1"/>
  <c r="AE377" i="1"/>
  <c r="Z377" i="1" s="1"/>
  <c r="X377" i="1"/>
  <c r="U377" i="1"/>
  <c r="S377" i="1"/>
  <c r="P377" i="1"/>
  <c r="Q377" i="1" s="1"/>
  <c r="N377" i="1"/>
  <c r="K377" i="1"/>
  <c r="J377" i="1"/>
  <c r="I377" i="1"/>
  <c r="G377" i="1"/>
  <c r="F377" i="1"/>
  <c r="E377" i="1"/>
  <c r="D377" i="1"/>
  <c r="C377" i="1"/>
  <c r="AI376" i="1"/>
  <c r="AE376" i="1"/>
  <c r="Z376" i="1"/>
  <c r="X376" i="1"/>
  <c r="U376" i="1"/>
  <c r="S376" i="1"/>
  <c r="R376" i="1"/>
  <c r="P376" i="1"/>
  <c r="Q376" i="1" s="1"/>
  <c r="K376" i="1"/>
  <c r="J376" i="1"/>
  <c r="N376" i="1" s="1"/>
  <c r="I376" i="1"/>
  <c r="G376" i="1"/>
  <c r="F376" i="1"/>
  <c r="E376" i="1"/>
  <c r="D376" i="1"/>
  <c r="C376" i="1"/>
  <c r="AI375" i="1"/>
  <c r="AE375" i="1"/>
  <c r="Z375" i="1" s="1"/>
  <c r="X375" i="1"/>
  <c r="U375" i="1"/>
  <c r="S375" i="1"/>
  <c r="P375" i="1"/>
  <c r="K375" i="1"/>
  <c r="J375" i="1"/>
  <c r="N375" i="1" s="1"/>
  <c r="I375" i="1"/>
  <c r="G375" i="1"/>
  <c r="F375" i="1"/>
  <c r="E375" i="1"/>
  <c r="D375" i="1"/>
  <c r="C375" i="1"/>
  <c r="AI374" i="1"/>
  <c r="AE374" i="1"/>
  <c r="Z374" i="1"/>
  <c r="X374" i="1"/>
  <c r="U374" i="1"/>
  <c r="S374" i="1"/>
  <c r="R374" i="1"/>
  <c r="P374" i="1"/>
  <c r="Q374" i="1" s="1"/>
  <c r="K374" i="1"/>
  <c r="J374" i="1"/>
  <c r="N374" i="1" s="1"/>
  <c r="AG374" i="1" s="1"/>
  <c r="I374" i="1"/>
  <c r="G374" i="1"/>
  <c r="F374" i="1"/>
  <c r="E374" i="1"/>
  <c r="D374" i="1"/>
  <c r="C374" i="1"/>
  <c r="AI373" i="1"/>
  <c r="AE373" i="1"/>
  <c r="Z373" i="1" s="1"/>
  <c r="X373" i="1"/>
  <c r="U373" i="1"/>
  <c r="S373" i="1"/>
  <c r="P373" i="1"/>
  <c r="Q373" i="1" s="1"/>
  <c r="N373" i="1"/>
  <c r="K373" i="1"/>
  <c r="J373" i="1"/>
  <c r="I373" i="1"/>
  <c r="G373" i="1"/>
  <c r="F373" i="1"/>
  <c r="E373" i="1"/>
  <c r="D373" i="1"/>
  <c r="C373" i="1"/>
  <c r="AI372" i="1"/>
  <c r="AE372" i="1"/>
  <c r="Z372" i="1"/>
  <c r="X372" i="1"/>
  <c r="U372" i="1"/>
  <c r="S372" i="1"/>
  <c r="R372" i="1"/>
  <c r="P372" i="1"/>
  <c r="Q372" i="1" s="1"/>
  <c r="N372" i="1"/>
  <c r="K372" i="1"/>
  <c r="J372" i="1"/>
  <c r="I372" i="1"/>
  <c r="G372" i="1"/>
  <c r="F372" i="1"/>
  <c r="E372" i="1"/>
  <c r="D372" i="1"/>
  <c r="C372" i="1"/>
  <c r="AI371" i="1"/>
  <c r="AE371" i="1"/>
  <c r="Z371" i="1" s="1"/>
  <c r="X371" i="1"/>
  <c r="U371" i="1"/>
  <c r="S371" i="1"/>
  <c r="P371" i="1"/>
  <c r="K371" i="1"/>
  <c r="J371" i="1"/>
  <c r="N371" i="1" s="1"/>
  <c r="I371" i="1"/>
  <c r="G371" i="1"/>
  <c r="F371" i="1"/>
  <c r="E371" i="1"/>
  <c r="D371" i="1"/>
  <c r="C371" i="1"/>
  <c r="AI370" i="1"/>
  <c r="AE370" i="1"/>
  <c r="Z370" i="1"/>
  <c r="X370" i="1"/>
  <c r="U370" i="1"/>
  <c r="S370" i="1"/>
  <c r="R370" i="1"/>
  <c r="P370" i="1"/>
  <c r="Q370" i="1" s="1"/>
  <c r="K370" i="1"/>
  <c r="J370" i="1"/>
  <c r="N370" i="1" s="1"/>
  <c r="AG370" i="1" s="1"/>
  <c r="I370" i="1"/>
  <c r="G370" i="1"/>
  <c r="F370" i="1"/>
  <c r="E370" i="1"/>
  <c r="D370" i="1"/>
  <c r="C370" i="1"/>
  <c r="AI369" i="1"/>
  <c r="AE369" i="1"/>
  <c r="Z369" i="1" s="1"/>
  <c r="X369" i="1"/>
  <c r="U369" i="1"/>
  <c r="S369" i="1"/>
  <c r="P369" i="1"/>
  <c r="Q369" i="1" s="1"/>
  <c r="N369" i="1"/>
  <c r="K369" i="1"/>
  <c r="J369" i="1"/>
  <c r="I369" i="1"/>
  <c r="G369" i="1"/>
  <c r="F369" i="1"/>
  <c r="E369" i="1"/>
  <c r="D369" i="1"/>
  <c r="C369" i="1"/>
  <c r="AI368" i="1"/>
  <c r="AE368" i="1"/>
  <c r="Z368" i="1"/>
  <c r="X368" i="1"/>
  <c r="U368" i="1"/>
  <c r="S368" i="1"/>
  <c r="R368" i="1"/>
  <c r="P368" i="1"/>
  <c r="Q368" i="1" s="1"/>
  <c r="N368" i="1"/>
  <c r="K368" i="1"/>
  <c r="J368" i="1"/>
  <c r="I368" i="1"/>
  <c r="G368" i="1"/>
  <c r="F368" i="1"/>
  <c r="E368" i="1"/>
  <c r="D368" i="1"/>
  <c r="C368" i="1"/>
  <c r="AI367" i="1"/>
  <c r="AE367" i="1"/>
  <c r="Z367" i="1" s="1"/>
  <c r="X367" i="1"/>
  <c r="U367" i="1"/>
  <c r="S367" i="1"/>
  <c r="P367" i="1"/>
  <c r="K367" i="1"/>
  <c r="J367" i="1"/>
  <c r="N367" i="1" s="1"/>
  <c r="I367" i="1"/>
  <c r="G367" i="1"/>
  <c r="F367" i="1"/>
  <c r="E367" i="1"/>
  <c r="D367" i="1"/>
  <c r="C367" i="1"/>
  <c r="AI366" i="1"/>
  <c r="AE366" i="1"/>
  <c r="Z366" i="1"/>
  <c r="X366" i="1"/>
  <c r="U366" i="1"/>
  <c r="S366" i="1"/>
  <c r="R366" i="1"/>
  <c r="P366" i="1"/>
  <c r="Q366" i="1" s="1"/>
  <c r="K366" i="1"/>
  <c r="J366" i="1"/>
  <c r="N366" i="1" s="1"/>
  <c r="AG366" i="1" s="1"/>
  <c r="I366" i="1"/>
  <c r="G366" i="1"/>
  <c r="F366" i="1"/>
  <c r="E366" i="1"/>
  <c r="D366" i="1"/>
  <c r="C366" i="1"/>
  <c r="AI365" i="1"/>
  <c r="AE365" i="1"/>
  <c r="Z365" i="1" s="1"/>
  <c r="X365" i="1"/>
  <c r="U365" i="1"/>
  <c r="S365" i="1"/>
  <c r="P365" i="1"/>
  <c r="Q365" i="1" s="1"/>
  <c r="N365" i="1"/>
  <c r="K365" i="1"/>
  <c r="J365" i="1"/>
  <c r="I365" i="1"/>
  <c r="G365" i="1"/>
  <c r="F365" i="1"/>
  <c r="E365" i="1"/>
  <c r="D365" i="1"/>
  <c r="C365" i="1"/>
  <c r="AI364" i="1"/>
  <c r="AE364" i="1"/>
  <c r="Z364" i="1"/>
  <c r="X364" i="1"/>
  <c r="U364" i="1"/>
  <c r="S364" i="1"/>
  <c r="R364" i="1"/>
  <c r="P364" i="1"/>
  <c r="Q364" i="1" s="1"/>
  <c r="N364" i="1"/>
  <c r="K364" i="1"/>
  <c r="J364" i="1"/>
  <c r="I364" i="1"/>
  <c r="G364" i="1"/>
  <c r="F364" i="1"/>
  <c r="E364" i="1"/>
  <c r="D364" i="1"/>
  <c r="C364" i="1"/>
  <c r="AI363" i="1"/>
  <c r="AE363" i="1"/>
  <c r="Z363" i="1" s="1"/>
  <c r="X363" i="1"/>
  <c r="U363" i="1"/>
  <c r="S363" i="1"/>
  <c r="P363" i="1"/>
  <c r="K363" i="1"/>
  <c r="J363" i="1"/>
  <c r="N363" i="1" s="1"/>
  <c r="I363" i="1"/>
  <c r="G363" i="1"/>
  <c r="F363" i="1"/>
  <c r="E363" i="1"/>
  <c r="D363" i="1"/>
  <c r="C363" i="1"/>
  <c r="AI362" i="1"/>
  <c r="AE362" i="1"/>
  <c r="Z362" i="1"/>
  <c r="X362" i="1"/>
  <c r="U362" i="1"/>
  <c r="S362" i="1"/>
  <c r="R362" i="1"/>
  <c r="P362" i="1"/>
  <c r="Q362" i="1" s="1"/>
  <c r="K362" i="1"/>
  <c r="J362" i="1"/>
  <c r="N362" i="1" s="1"/>
  <c r="AG362" i="1" s="1"/>
  <c r="I362" i="1"/>
  <c r="G362" i="1"/>
  <c r="F362" i="1"/>
  <c r="E362" i="1"/>
  <c r="D362" i="1"/>
  <c r="C362" i="1"/>
  <c r="AI361" i="1"/>
  <c r="AE361" i="1"/>
  <c r="Z361" i="1" s="1"/>
  <c r="X361" i="1"/>
  <c r="U361" i="1"/>
  <c r="S361" i="1"/>
  <c r="P361" i="1"/>
  <c r="Q361" i="1" s="1"/>
  <c r="N361" i="1"/>
  <c r="K361" i="1"/>
  <c r="J361" i="1"/>
  <c r="I361" i="1"/>
  <c r="G361" i="1"/>
  <c r="F361" i="1"/>
  <c r="E361" i="1"/>
  <c r="D361" i="1"/>
  <c r="C361" i="1"/>
  <c r="AI360" i="1"/>
  <c r="AE360" i="1"/>
  <c r="Z360" i="1"/>
  <c r="X360" i="1"/>
  <c r="U360" i="1"/>
  <c r="S360" i="1"/>
  <c r="R360" i="1"/>
  <c r="P360" i="1"/>
  <c r="Q360" i="1" s="1"/>
  <c r="N360" i="1"/>
  <c r="K360" i="1"/>
  <c r="J360" i="1"/>
  <c r="I360" i="1"/>
  <c r="G360" i="1"/>
  <c r="F360" i="1"/>
  <c r="E360" i="1"/>
  <c r="D360" i="1"/>
  <c r="C360" i="1"/>
  <c r="AI359" i="1"/>
  <c r="AE359" i="1"/>
  <c r="Z359" i="1" s="1"/>
  <c r="X359" i="1"/>
  <c r="U359" i="1"/>
  <c r="S359" i="1"/>
  <c r="P359" i="1"/>
  <c r="K359" i="1"/>
  <c r="J359" i="1"/>
  <c r="N359" i="1" s="1"/>
  <c r="I359" i="1"/>
  <c r="G359" i="1"/>
  <c r="F359" i="1"/>
  <c r="E359" i="1"/>
  <c r="D359" i="1"/>
  <c r="C359" i="1"/>
  <c r="AI358" i="1"/>
  <c r="AE358" i="1"/>
  <c r="Z358" i="1"/>
  <c r="X358" i="1"/>
  <c r="U358" i="1"/>
  <c r="S358" i="1"/>
  <c r="R358" i="1"/>
  <c r="P358" i="1"/>
  <c r="Q358" i="1" s="1"/>
  <c r="K358" i="1"/>
  <c r="J358" i="1"/>
  <c r="N358" i="1" s="1"/>
  <c r="AG358" i="1" s="1"/>
  <c r="I358" i="1"/>
  <c r="G358" i="1"/>
  <c r="F358" i="1"/>
  <c r="E358" i="1"/>
  <c r="D358" i="1"/>
  <c r="C358" i="1"/>
  <c r="AI357" i="1"/>
  <c r="AE357" i="1"/>
  <c r="Z357" i="1" s="1"/>
  <c r="X357" i="1"/>
  <c r="U357" i="1"/>
  <c r="S357" i="1"/>
  <c r="P357" i="1"/>
  <c r="N357" i="1"/>
  <c r="K357" i="1"/>
  <c r="J357" i="1"/>
  <c r="I357" i="1"/>
  <c r="G357" i="1"/>
  <c r="F357" i="1"/>
  <c r="E357" i="1"/>
  <c r="D357" i="1"/>
  <c r="C357" i="1"/>
  <c r="AI356" i="1"/>
  <c r="AE356" i="1"/>
  <c r="Z356" i="1"/>
  <c r="X356" i="1"/>
  <c r="U356" i="1"/>
  <c r="S356" i="1"/>
  <c r="R356" i="1"/>
  <c r="P356" i="1"/>
  <c r="Q356" i="1" s="1"/>
  <c r="N356" i="1"/>
  <c r="K356" i="1"/>
  <c r="J356" i="1"/>
  <c r="I356" i="1"/>
  <c r="AG356" i="1" s="1"/>
  <c r="G356" i="1"/>
  <c r="F356" i="1"/>
  <c r="E356" i="1"/>
  <c r="D356" i="1"/>
  <c r="C356" i="1"/>
  <c r="AI355" i="1"/>
  <c r="AE355" i="1"/>
  <c r="Z355" i="1" s="1"/>
  <c r="X355" i="1"/>
  <c r="U355" i="1"/>
  <c r="S355" i="1"/>
  <c r="P355" i="1"/>
  <c r="K355" i="1"/>
  <c r="J355" i="1"/>
  <c r="N355" i="1" s="1"/>
  <c r="I355" i="1"/>
  <c r="G355" i="1"/>
  <c r="F355" i="1"/>
  <c r="E355" i="1"/>
  <c r="D355" i="1"/>
  <c r="C355" i="1"/>
  <c r="AI354" i="1"/>
  <c r="AE354" i="1"/>
  <c r="Z354" i="1"/>
  <c r="X354" i="1"/>
  <c r="U354" i="1"/>
  <c r="S354" i="1"/>
  <c r="R354" i="1"/>
  <c r="P354" i="1"/>
  <c r="Q354" i="1" s="1"/>
  <c r="K354" i="1"/>
  <c r="J354" i="1"/>
  <c r="N354" i="1" s="1"/>
  <c r="I354" i="1"/>
  <c r="AG354" i="1" s="1"/>
  <c r="G354" i="1"/>
  <c r="F354" i="1"/>
  <c r="E354" i="1"/>
  <c r="D354" i="1"/>
  <c r="C354" i="1"/>
  <c r="AI353" i="1"/>
  <c r="AE353" i="1"/>
  <c r="Z353" i="1" s="1"/>
  <c r="X353" i="1"/>
  <c r="U353" i="1"/>
  <c r="S353" i="1"/>
  <c r="P353" i="1"/>
  <c r="N353" i="1"/>
  <c r="K353" i="1"/>
  <c r="J353" i="1"/>
  <c r="I353" i="1"/>
  <c r="G353" i="1"/>
  <c r="F353" i="1"/>
  <c r="E353" i="1"/>
  <c r="D353" i="1"/>
  <c r="C353" i="1"/>
  <c r="AI352" i="1"/>
  <c r="AE352" i="1"/>
  <c r="Z352" i="1"/>
  <c r="X352" i="1"/>
  <c r="U352" i="1"/>
  <c r="S352" i="1"/>
  <c r="R352" i="1"/>
  <c r="P352" i="1"/>
  <c r="Q352" i="1" s="1"/>
  <c r="N352" i="1"/>
  <c r="K352" i="1"/>
  <c r="J352" i="1"/>
  <c r="I352" i="1"/>
  <c r="AG352" i="1" s="1"/>
  <c r="G352" i="1"/>
  <c r="F352" i="1"/>
  <c r="E352" i="1"/>
  <c r="D352" i="1"/>
  <c r="C352" i="1"/>
  <c r="AI351" i="1"/>
  <c r="AE351" i="1"/>
  <c r="Z351" i="1" s="1"/>
  <c r="X351" i="1"/>
  <c r="U351" i="1"/>
  <c r="S351" i="1"/>
  <c r="P351" i="1"/>
  <c r="K351" i="1"/>
  <c r="J351" i="1"/>
  <c r="N351" i="1" s="1"/>
  <c r="I351" i="1"/>
  <c r="G351" i="1"/>
  <c r="F351" i="1"/>
  <c r="E351" i="1"/>
  <c r="D351" i="1"/>
  <c r="C351" i="1"/>
  <c r="AI350" i="1"/>
  <c r="AE350" i="1"/>
  <c r="Z350" i="1"/>
  <c r="X350" i="1"/>
  <c r="U350" i="1"/>
  <c r="AG350" i="1" s="1"/>
  <c r="S350" i="1"/>
  <c r="R350" i="1"/>
  <c r="P350" i="1"/>
  <c r="Q350" i="1" s="1"/>
  <c r="O350" i="1"/>
  <c r="K350" i="1"/>
  <c r="J350" i="1"/>
  <c r="N350" i="1" s="1"/>
  <c r="I350" i="1"/>
  <c r="G350" i="1"/>
  <c r="F350" i="1"/>
  <c r="E350" i="1"/>
  <c r="D350" i="1"/>
  <c r="C350" i="1"/>
  <c r="AI349" i="1"/>
  <c r="AE349" i="1"/>
  <c r="Z349" i="1" s="1"/>
  <c r="X349" i="1"/>
  <c r="U349" i="1"/>
  <c r="S349" i="1"/>
  <c r="P349" i="1"/>
  <c r="K349" i="1"/>
  <c r="J349" i="1"/>
  <c r="N349" i="1" s="1"/>
  <c r="I349" i="1"/>
  <c r="G349" i="1"/>
  <c r="F349" i="1"/>
  <c r="E349" i="1"/>
  <c r="D349" i="1"/>
  <c r="C349" i="1"/>
  <c r="AI348" i="1"/>
  <c r="AE348" i="1"/>
  <c r="Z348" i="1"/>
  <c r="X348" i="1"/>
  <c r="U348" i="1"/>
  <c r="S348" i="1"/>
  <c r="R348" i="1"/>
  <c r="P348" i="1"/>
  <c r="Q348" i="1" s="1"/>
  <c r="N348" i="1"/>
  <c r="K348" i="1"/>
  <c r="J348" i="1"/>
  <c r="I348" i="1"/>
  <c r="AG348" i="1" s="1"/>
  <c r="G348" i="1"/>
  <c r="F348" i="1"/>
  <c r="E348" i="1"/>
  <c r="D348" i="1"/>
  <c r="C348" i="1"/>
  <c r="AI347" i="1"/>
  <c r="AE347" i="1"/>
  <c r="Z347" i="1" s="1"/>
  <c r="X347" i="1"/>
  <c r="U347" i="1"/>
  <c r="S347" i="1"/>
  <c r="P347" i="1"/>
  <c r="N347" i="1"/>
  <c r="K347" i="1"/>
  <c r="J347" i="1"/>
  <c r="I347" i="1"/>
  <c r="G347" i="1"/>
  <c r="F347" i="1"/>
  <c r="E347" i="1"/>
  <c r="D347" i="1"/>
  <c r="C347" i="1"/>
  <c r="AI346" i="1"/>
  <c r="AE346" i="1"/>
  <c r="Z346" i="1"/>
  <c r="X346" i="1"/>
  <c r="U346" i="1"/>
  <c r="S346" i="1"/>
  <c r="R346" i="1"/>
  <c r="P346" i="1"/>
  <c r="Q346" i="1" s="1"/>
  <c r="K346" i="1"/>
  <c r="J346" i="1"/>
  <c r="N346" i="1" s="1"/>
  <c r="I346" i="1"/>
  <c r="AG346" i="1" s="1"/>
  <c r="G346" i="1"/>
  <c r="F346" i="1"/>
  <c r="E346" i="1"/>
  <c r="D346" i="1"/>
  <c r="C346" i="1"/>
  <c r="AI345" i="1"/>
  <c r="AE345" i="1"/>
  <c r="Z345" i="1" s="1"/>
  <c r="X345" i="1"/>
  <c r="U345" i="1"/>
  <c r="S345" i="1"/>
  <c r="P345" i="1"/>
  <c r="K345" i="1"/>
  <c r="J345" i="1"/>
  <c r="N345" i="1" s="1"/>
  <c r="I345" i="1"/>
  <c r="G345" i="1"/>
  <c r="F345" i="1"/>
  <c r="E345" i="1"/>
  <c r="D345" i="1"/>
  <c r="C345" i="1"/>
  <c r="AI344" i="1"/>
  <c r="AE344" i="1"/>
  <c r="Z344" i="1"/>
  <c r="X344" i="1"/>
  <c r="U344" i="1"/>
  <c r="S344" i="1"/>
  <c r="R344" i="1"/>
  <c r="P344" i="1"/>
  <c r="Q344" i="1" s="1"/>
  <c r="N344" i="1"/>
  <c r="K344" i="1"/>
  <c r="J344" i="1"/>
  <c r="I344" i="1"/>
  <c r="AG344" i="1" s="1"/>
  <c r="G344" i="1"/>
  <c r="F344" i="1"/>
  <c r="E344" i="1"/>
  <c r="D344" i="1"/>
  <c r="C344" i="1"/>
  <c r="AI343" i="1"/>
  <c r="AE343" i="1"/>
  <c r="Z343" i="1" s="1"/>
  <c r="X343" i="1"/>
  <c r="U343" i="1"/>
  <c r="S343" i="1"/>
  <c r="P343" i="1"/>
  <c r="N343" i="1"/>
  <c r="K343" i="1"/>
  <c r="J343" i="1"/>
  <c r="I343" i="1"/>
  <c r="G343" i="1"/>
  <c r="F343" i="1"/>
  <c r="E343" i="1"/>
  <c r="D343" i="1"/>
  <c r="C343" i="1"/>
  <c r="AI342" i="1"/>
  <c r="AE342" i="1"/>
  <c r="Z342" i="1"/>
  <c r="X342" i="1"/>
  <c r="U342" i="1"/>
  <c r="S342" i="1"/>
  <c r="R342" i="1"/>
  <c r="P342" i="1"/>
  <c r="Q342" i="1" s="1"/>
  <c r="K342" i="1"/>
  <c r="J342" i="1"/>
  <c r="N342" i="1" s="1"/>
  <c r="AG342" i="1" s="1"/>
  <c r="I342" i="1"/>
  <c r="G342" i="1"/>
  <c r="F342" i="1"/>
  <c r="E342" i="1"/>
  <c r="D342" i="1"/>
  <c r="C342" i="1"/>
  <c r="AI341" i="1"/>
  <c r="AE341" i="1"/>
  <c r="Z341" i="1" s="1"/>
  <c r="X341" i="1"/>
  <c r="U341" i="1"/>
  <c r="S341" i="1"/>
  <c r="P341" i="1"/>
  <c r="N341" i="1"/>
  <c r="K341" i="1"/>
  <c r="J341" i="1"/>
  <c r="I341" i="1"/>
  <c r="G341" i="1"/>
  <c r="F341" i="1"/>
  <c r="E341" i="1"/>
  <c r="D341" i="1"/>
  <c r="C341" i="1"/>
  <c r="AI340" i="1"/>
  <c r="AE340" i="1"/>
  <c r="Z340" i="1"/>
  <c r="X340" i="1"/>
  <c r="U340" i="1"/>
  <c r="S340" i="1"/>
  <c r="R340" i="1"/>
  <c r="P340" i="1"/>
  <c r="Q340" i="1" s="1"/>
  <c r="N340" i="1"/>
  <c r="K340" i="1"/>
  <c r="J340" i="1"/>
  <c r="I340" i="1"/>
  <c r="AG340" i="1" s="1"/>
  <c r="G340" i="1"/>
  <c r="F340" i="1"/>
  <c r="E340" i="1"/>
  <c r="D340" i="1"/>
  <c r="C340" i="1"/>
  <c r="AI339" i="1"/>
  <c r="AE339" i="1"/>
  <c r="Z339" i="1" s="1"/>
  <c r="X339" i="1"/>
  <c r="U339" i="1"/>
  <c r="S339" i="1"/>
  <c r="P339" i="1"/>
  <c r="K339" i="1"/>
  <c r="J339" i="1"/>
  <c r="N339" i="1" s="1"/>
  <c r="I339" i="1"/>
  <c r="G339" i="1"/>
  <c r="F339" i="1"/>
  <c r="E339" i="1"/>
  <c r="D339" i="1"/>
  <c r="C339" i="1"/>
  <c r="AI338" i="1"/>
  <c r="AE338" i="1"/>
  <c r="Z338" i="1"/>
  <c r="X338" i="1"/>
  <c r="U338" i="1"/>
  <c r="S338" i="1"/>
  <c r="R338" i="1"/>
  <c r="P338" i="1"/>
  <c r="Q338" i="1" s="1"/>
  <c r="K338" i="1"/>
  <c r="J338" i="1"/>
  <c r="N338" i="1" s="1"/>
  <c r="I338" i="1"/>
  <c r="AG338" i="1" s="1"/>
  <c r="G338" i="1"/>
  <c r="F338" i="1"/>
  <c r="E338" i="1"/>
  <c r="D338" i="1"/>
  <c r="C338" i="1"/>
  <c r="AI337" i="1"/>
  <c r="AE337" i="1"/>
  <c r="Z337" i="1" s="1"/>
  <c r="X337" i="1"/>
  <c r="U337" i="1"/>
  <c r="S337" i="1"/>
  <c r="P337" i="1"/>
  <c r="N337" i="1"/>
  <c r="K337" i="1"/>
  <c r="J337" i="1"/>
  <c r="I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P336" i="1"/>
  <c r="Q336" i="1" s="1"/>
  <c r="N336" i="1"/>
  <c r="K336" i="1"/>
  <c r="J336" i="1"/>
  <c r="I336" i="1"/>
  <c r="AG336" i="1" s="1"/>
  <c r="G336" i="1"/>
  <c r="F336" i="1"/>
  <c r="E336" i="1"/>
  <c r="D336" i="1"/>
  <c r="C336" i="1"/>
  <c r="AI335" i="1"/>
  <c r="AE335" i="1"/>
  <c r="Z335" i="1" s="1"/>
  <c r="X335" i="1"/>
  <c r="U335" i="1"/>
  <c r="S335" i="1"/>
  <c r="P335" i="1"/>
  <c r="K335" i="1"/>
  <c r="J335" i="1"/>
  <c r="N335" i="1" s="1"/>
  <c r="I335" i="1"/>
  <c r="G335" i="1"/>
  <c r="F335" i="1"/>
  <c r="E335" i="1"/>
  <c r="D335" i="1"/>
  <c r="C335" i="1"/>
  <c r="AI334" i="1"/>
  <c r="AE334" i="1"/>
  <c r="Z334" i="1"/>
  <c r="X334" i="1"/>
  <c r="U334" i="1"/>
  <c r="AG334" i="1" s="1"/>
  <c r="S334" i="1"/>
  <c r="R334" i="1"/>
  <c r="P334" i="1"/>
  <c r="Q334" i="1" s="1"/>
  <c r="O334" i="1"/>
  <c r="K334" i="1"/>
  <c r="J334" i="1"/>
  <c r="N334" i="1" s="1"/>
  <c r="I334" i="1"/>
  <c r="G334" i="1"/>
  <c r="F334" i="1"/>
  <c r="E334" i="1"/>
  <c r="D334" i="1"/>
  <c r="C334" i="1"/>
  <c r="AI333" i="1"/>
  <c r="AE333" i="1"/>
  <c r="Z333" i="1" s="1"/>
  <c r="X333" i="1"/>
  <c r="U333" i="1"/>
  <c r="S333" i="1"/>
  <c r="P333" i="1"/>
  <c r="K333" i="1"/>
  <c r="J333" i="1"/>
  <c r="N333" i="1" s="1"/>
  <c r="I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P332" i="1"/>
  <c r="Q332" i="1" s="1"/>
  <c r="N332" i="1"/>
  <c r="K332" i="1"/>
  <c r="J332" i="1"/>
  <c r="I332" i="1"/>
  <c r="AG332" i="1" s="1"/>
  <c r="G332" i="1"/>
  <c r="F332" i="1"/>
  <c r="E332" i="1"/>
  <c r="D332" i="1"/>
  <c r="C332" i="1"/>
  <c r="AI331" i="1"/>
  <c r="AE331" i="1"/>
  <c r="Z331" i="1" s="1"/>
  <c r="X331" i="1"/>
  <c r="U331" i="1"/>
  <c r="S331" i="1"/>
  <c r="P331" i="1"/>
  <c r="N331" i="1"/>
  <c r="K331" i="1"/>
  <c r="J331" i="1"/>
  <c r="I331" i="1"/>
  <c r="G331" i="1"/>
  <c r="F331" i="1"/>
  <c r="E331" i="1"/>
  <c r="D331" i="1"/>
  <c r="C331" i="1"/>
  <c r="AI330" i="1"/>
  <c r="AE330" i="1"/>
  <c r="Z330" i="1"/>
  <c r="X330" i="1"/>
  <c r="U330" i="1"/>
  <c r="S330" i="1"/>
  <c r="R330" i="1"/>
  <c r="P330" i="1"/>
  <c r="Q330" i="1" s="1"/>
  <c r="K330" i="1"/>
  <c r="J330" i="1"/>
  <c r="N330" i="1" s="1"/>
  <c r="I330" i="1"/>
  <c r="AG330" i="1" s="1"/>
  <c r="G330" i="1"/>
  <c r="F330" i="1"/>
  <c r="E330" i="1"/>
  <c r="D330" i="1"/>
  <c r="C330" i="1"/>
  <c r="AI329" i="1"/>
  <c r="AE329" i="1"/>
  <c r="Z329" i="1" s="1"/>
  <c r="X329" i="1"/>
  <c r="U329" i="1"/>
  <c r="S329" i="1"/>
  <c r="P329" i="1"/>
  <c r="K329" i="1"/>
  <c r="J329" i="1"/>
  <c r="N329" i="1" s="1"/>
  <c r="I329" i="1"/>
  <c r="G329" i="1"/>
  <c r="F329" i="1"/>
  <c r="E329" i="1"/>
  <c r="D329" i="1"/>
  <c r="C329" i="1"/>
  <c r="AI328" i="1"/>
  <c r="AE328" i="1"/>
  <c r="Z328" i="1" s="1"/>
  <c r="X328" i="1"/>
  <c r="U328" i="1"/>
  <c r="S328" i="1"/>
  <c r="P328" i="1"/>
  <c r="Q328" i="1" s="1"/>
  <c r="K328" i="1"/>
  <c r="J328" i="1"/>
  <c r="N328" i="1" s="1"/>
  <c r="I328" i="1"/>
  <c r="G328" i="1"/>
  <c r="F328" i="1"/>
  <c r="E328" i="1"/>
  <c r="D328" i="1"/>
  <c r="C328" i="1"/>
  <c r="AI327" i="1"/>
  <c r="AE327" i="1"/>
  <c r="Z327" i="1"/>
  <c r="X327" i="1"/>
  <c r="U327" i="1"/>
  <c r="S327" i="1"/>
  <c r="R327" i="1"/>
  <c r="P327" i="1"/>
  <c r="Q327" i="1" s="1"/>
  <c r="N327" i="1"/>
  <c r="K327" i="1"/>
  <c r="J327" i="1"/>
  <c r="I327" i="1"/>
  <c r="AG327" i="1" s="1"/>
  <c r="G327" i="1"/>
  <c r="F327" i="1"/>
  <c r="E327" i="1"/>
  <c r="D327" i="1"/>
  <c r="C327" i="1"/>
  <c r="AI326" i="1"/>
  <c r="AE326" i="1"/>
  <c r="Z326" i="1" s="1"/>
  <c r="X326" i="1"/>
  <c r="U326" i="1"/>
  <c r="S326" i="1"/>
  <c r="P326" i="1"/>
  <c r="Q326" i="1" s="1"/>
  <c r="N326" i="1"/>
  <c r="K326" i="1"/>
  <c r="J326" i="1"/>
  <c r="I326" i="1"/>
  <c r="G326" i="1"/>
  <c r="F326" i="1"/>
  <c r="E326" i="1"/>
  <c r="D326" i="1"/>
  <c r="C326" i="1"/>
  <c r="AI325" i="1"/>
  <c r="AE325" i="1"/>
  <c r="Z325" i="1"/>
  <c r="X325" i="1"/>
  <c r="U325" i="1"/>
  <c r="S325" i="1"/>
  <c r="R325" i="1"/>
  <c r="P325" i="1"/>
  <c r="Q325" i="1" s="1"/>
  <c r="K325" i="1"/>
  <c r="J325" i="1"/>
  <c r="N325" i="1" s="1"/>
  <c r="I325" i="1"/>
  <c r="G325" i="1"/>
  <c r="F325" i="1"/>
  <c r="E325" i="1"/>
  <c r="D325" i="1"/>
  <c r="C325" i="1"/>
  <c r="AI324" i="1"/>
  <c r="AE324" i="1"/>
  <c r="Z324" i="1" s="1"/>
  <c r="X324" i="1"/>
  <c r="U324" i="1"/>
  <c r="S324" i="1"/>
  <c r="P324" i="1"/>
  <c r="Q324" i="1" s="1"/>
  <c r="K324" i="1"/>
  <c r="J324" i="1"/>
  <c r="N324" i="1" s="1"/>
  <c r="I324" i="1"/>
  <c r="G324" i="1"/>
  <c r="F324" i="1"/>
  <c r="E324" i="1"/>
  <c r="D324" i="1"/>
  <c r="C324" i="1"/>
  <c r="AI323" i="1"/>
  <c r="AE323" i="1"/>
  <c r="Z323" i="1"/>
  <c r="X323" i="1"/>
  <c r="U323" i="1"/>
  <c r="S323" i="1"/>
  <c r="R323" i="1"/>
  <c r="P323" i="1"/>
  <c r="Q323" i="1" s="1"/>
  <c r="N323" i="1"/>
  <c r="K323" i="1"/>
  <c r="J323" i="1"/>
  <c r="I323" i="1"/>
  <c r="AG323" i="1" s="1"/>
  <c r="G323" i="1"/>
  <c r="F323" i="1"/>
  <c r="E323" i="1"/>
  <c r="D323" i="1"/>
  <c r="C323" i="1"/>
  <c r="AI322" i="1"/>
  <c r="AE322" i="1"/>
  <c r="Z322" i="1" s="1"/>
  <c r="X322" i="1"/>
  <c r="U322" i="1"/>
  <c r="S322" i="1"/>
  <c r="P322" i="1"/>
  <c r="Q322" i="1" s="1"/>
  <c r="N322" i="1"/>
  <c r="K322" i="1"/>
  <c r="J322" i="1"/>
  <c r="I322" i="1"/>
  <c r="G322" i="1"/>
  <c r="F322" i="1"/>
  <c r="E322" i="1"/>
  <c r="D322" i="1"/>
  <c r="C322" i="1"/>
  <c r="AI321" i="1"/>
  <c r="AE321" i="1"/>
  <c r="Z321" i="1"/>
  <c r="X321" i="1"/>
  <c r="U321" i="1"/>
  <c r="S321" i="1"/>
  <c r="R321" i="1"/>
  <c r="P321" i="1"/>
  <c r="Q321" i="1" s="1"/>
  <c r="K321" i="1"/>
  <c r="J321" i="1"/>
  <c r="N321" i="1" s="1"/>
  <c r="I321" i="1"/>
  <c r="G321" i="1"/>
  <c r="F321" i="1"/>
  <c r="E321" i="1"/>
  <c r="D321" i="1"/>
  <c r="C321" i="1"/>
  <c r="AI320" i="1"/>
  <c r="AE320" i="1"/>
  <c r="Z320" i="1" s="1"/>
  <c r="X320" i="1"/>
  <c r="U320" i="1"/>
  <c r="S320" i="1"/>
  <c r="P320" i="1"/>
  <c r="Q320" i="1" s="1"/>
  <c r="K320" i="1"/>
  <c r="J320" i="1"/>
  <c r="N320" i="1" s="1"/>
  <c r="I320" i="1"/>
  <c r="G320" i="1"/>
  <c r="F320" i="1"/>
  <c r="E320" i="1"/>
  <c r="D320" i="1"/>
  <c r="C320" i="1"/>
  <c r="AI319" i="1"/>
  <c r="AE319" i="1"/>
  <c r="Z319" i="1"/>
  <c r="X319" i="1"/>
  <c r="U319" i="1"/>
  <c r="S319" i="1"/>
  <c r="R319" i="1"/>
  <c r="P319" i="1"/>
  <c r="Q319" i="1" s="1"/>
  <c r="N319" i="1"/>
  <c r="K319" i="1"/>
  <c r="J319" i="1"/>
  <c r="I319" i="1"/>
  <c r="AG319" i="1" s="1"/>
  <c r="G319" i="1"/>
  <c r="F319" i="1"/>
  <c r="E319" i="1"/>
  <c r="D319" i="1"/>
  <c r="C319" i="1"/>
  <c r="AI318" i="1"/>
  <c r="AE318" i="1"/>
  <c r="Z318" i="1" s="1"/>
  <c r="X318" i="1"/>
  <c r="U318" i="1"/>
  <c r="S318" i="1"/>
  <c r="P318" i="1"/>
  <c r="Q318" i="1" s="1"/>
  <c r="N318" i="1"/>
  <c r="K318" i="1"/>
  <c r="J318" i="1"/>
  <c r="I318" i="1"/>
  <c r="G318" i="1"/>
  <c r="F318" i="1"/>
  <c r="E318" i="1"/>
  <c r="D318" i="1"/>
  <c r="C318" i="1"/>
  <c r="AI317" i="1"/>
  <c r="AE317" i="1"/>
  <c r="Z317" i="1"/>
  <c r="X317" i="1"/>
  <c r="U317" i="1"/>
  <c r="S317" i="1"/>
  <c r="R317" i="1"/>
  <c r="P317" i="1"/>
  <c r="Q317" i="1" s="1"/>
  <c r="K317" i="1"/>
  <c r="J317" i="1"/>
  <c r="N317" i="1" s="1"/>
  <c r="I317" i="1"/>
  <c r="G317" i="1"/>
  <c r="F317" i="1"/>
  <c r="E317" i="1"/>
  <c r="D317" i="1"/>
  <c r="C317" i="1"/>
  <c r="AI316" i="1"/>
  <c r="AE316" i="1"/>
  <c r="X316" i="1"/>
  <c r="Z316" i="1" s="1"/>
  <c r="U316" i="1"/>
  <c r="S316" i="1"/>
  <c r="Q316" i="1"/>
  <c r="P316" i="1"/>
  <c r="R316" i="1" s="1"/>
  <c r="K316" i="1"/>
  <c r="J316" i="1"/>
  <c r="N316" i="1" s="1"/>
  <c r="I316" i="1"/>
  <c r="AG316" i="1" s="1"/>
  <c r="G316" i="1"/>
  <c r="F316" i="1"/>
  <c r="E316" i="1"/>
  <c r="D316" i="1"/>
  <c r="C316" i="1"/>
  <c r="AI315" i="1"/>
  <c r="AE315" i="1"/>
  <c r="X315" i="1"/>
  <c r="Z315" i="1" s="1"/>
  <c r="U315" i="1"/>
  <c r="S315" i="1"/>
  <c r="Q315" i="1"/>
  <c r="P315" i="1"/>
  <c r="R315" i="1" s="1"/>
  <c r="K315" i="1"/>
  <c r="J315" i="1"/>
  <c r="N315" i="1" s="1"/>
  <c r="I315" i="1"/>
  <c r="G315" i="1"/>
  <c r="F315" i="1"/>
  <c r="E315" i="1"/>
  <c r="D315" i="1"/>
  <c r="C315" i="1"/>
  <c r="AI314" i="1"/>
  <c r="AE314" i="1"/>
  <c r="X314" i="1"/>
  <c r="Z314" i="1" s="1"/>
  <c r="U314" i="1"/>
  <c r="S314" i="1"/>
  <c r="Q314" i="1"/>
  <c r="P314" i="1"/>
  <c r="R314" i="1" s="1"/>
  <c r="K314" i="1"/>
  <c r="J314" i="1"/>
  <c r="N314" i="1" s="1"/>
  <c r="I314" i="1"/>
  <c r="AG314" i="1" s="1"/>
  <c r="G314" i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R313" i="1" s="1"/>
  <c r="K313" i="1"/>
  <c r="J313" i="1"/>
  <c r="N313" i="1" s="1"/>
  <c r="I313" i="1"/>
  <c r="G313" i="1"/>
  <c r="F313" i="1"/>
  <c r="E313" i="1"/>
  <c r="D313" i="1"/>
  <c r="C313" i="1"/>
  <c r="AI312" i="1"/>
  <c r="AE312" i="1"/>
  <c r="X312" i="1"/>
  <c r="Z312" i="1" s="1"/>
  <c r="U312" i="1"/>
  <c r="S312" i="1"/>
  <c r="Q312" i="1"/>
  <c r="P312" i="1"/>
  <c r="R312" i="1" s="1"/>
  <c r="K312" i="1"/>
  <c r="J312" i="1"/>
  <c r="N312" i="1" s="1"/>
  <c r="I312" i="1"/>
  <c r="AG312" i="1" s="1"/>
  <c r="G312" i="1"/>
  <c r="F312" i="1"/>
  <c r="E312" i="1"/>
  <c r="D312" i="1"/>
  <c r="C312" i="1"/>
  <c r="AI311" i="1"/>
  <c r="AE311" i="1"/>
  <c r="X311" i="1"/>
  <c r="Z311" i="1" s="1"/>
  <c r="U311" i="1"/>
  <c r="S311" i="1"/>
  <c r="Q311" i="1"/>
  <c r="P311" i="1"/>
  <c r="R311" i="1" s="1"/>
  <c r="K311" i="1"/>
  <c r="J311" i="1"/>
  <c r="N311" i="1" s="1"/>
  <c r="I311" i="1"/>
  <c r="G311" i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R310" i="1" s="1"/>
  <c r="K310" i="1"/>
  <c r="J310" i="1"/>
  <c r="I310" i="1"/>
  <c r="G310" i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R309" i="1" s="1"/>
  <c r="K309" i="1"/>
  <c r="J309" i="1"/>
  <c r="N309" i="1" s="1"/>
  <c r="I309" i="1"/>
  <c r="G309" i="1"/>
  <c r="F309" i="1"/>
  <c r="E309" i="1"/>
  <c r="D309" i="1"/>
  <c r="C309" i="1"/>
  <c r="AI308" i="1"/>
  <c r="AE308" i="1"/>
  <c r="X308" i="1"/>
  <c r="Z308" i="1" s="1"/>
  <c r="U308" i="1"/>
  <c r="S308" i="1"/>
  <c r="Q308" i="1"/>
  <c r="P308" i="1"/>
  <c r="R308" i="1" s="1"/>
  <c r="K308" i="1"/>
  <c r="J308" i="1"/>
  <c r="I308" i="1"/>
  <c r="G308" i="1"/>
  <c r="F308" i="1"/>
  <c r="E308" i="1"/>
  <c r="D308" i="1"/>
  <c r="C308" i="1"/>
  <c r="AI307" i="1"/>
  <c r="AE307" i="1"/>
  <c r="X307" i="1"/>
  <c r="Z307" i="1" s="1"/>
  <c r="U307" i="1"/>
  <c r="S307" i="1"/>
  <c r="Q307" i="1"/>
  <c r="P307" i="1"/>
  <c r="R307" i="1" s="1"/>
  <c r="K307" i="1"/>
  <c r="J307" i="1"/>
  <c r="N307" i="1" s="1"/>
  <c r="I307" i="1"/>
  <c r="G307" i="1"/>
  <c r="F307" i="1"/>
  <c r="E307" i="1"/>
  <c r="D307" i="1"/>
  <c r="C307" i="1"/>
  <c r="AI306" i="1"/>
  <c r="AE306" i="1"/>
  <c r="X306" i="1"/>
  <c r="Z306" i="1" s="1"/>
  <c r="U306" i="1"/>
  <c r="S306" i="1"/>
  <c r="Q306" i="1"/>
  <c r="P306" i="1"/>
  <c r="R306" i="1" s="1"/>
  <c r="K306" i="1"/>
  <c r="J306" i="1"/>
  <c r="I306" i="1"/>
  <c r="G306" i="1"/>
  <c r="F306" i="1"/>
  <c r="E306" i="1"/>
  <c r="D306" i="1"/>
  <c r="C306" i="1"/>
  <c r="AI305" i="1"/>
  <c r="AE305" i="1"/>
  <c r="X305" i="1"/>
  <c r="Z305" i="1" s="1"/>
  <c r="U305" i="1"/>
  <c r="S305" i="1"/>
  <c r="Q305" i="1"/>
  <c r="P305" i="1"/>
  <c r="R305" i="1" s="1"/>
  <c r="K305" i="1"/>
  <c r="J305" i="1"/>
  <c r="N305" i="1" s="1"/>
  <c r="I305" i="1"/>
  <c r="G305" i="1"/>
  <c r="F305" i="1"/>
  <c r="E305" i="1"/>
  <c r="D305" i="1"/>
  <c r="C305" i="1"/>
  <c r="AI304" i="1"/>
  <c r="AE304" i="1"/>
  <c r="X304" i="1"/>
  <c r="Z304" i="1" s="1"/>
  <c r="U304" i="1"/>
  <c r="S304" i="1"/>
  <c r="Q304" i="1"/>
  <c r="P304" i="1"/>
  <c r="R304" i="1" s="1"/>
  <c r="K304" i="1"/>
  <c r="J304" i="1"/>
  <c r="I304" i="1"/>
  <c r="G304" i="1"/>
  <c r="F304" i="1"/>
  <c r="E304" i="1"/>
  <c r="D304" i="1"/>
  <c r="C304" i="1"/>
  <c r="AI303" i="1"/>
  <c r="AE303" i="1"/>
  <c r="X303" i="1"/>
  <c r="Z303" i="1" s="1"/>
  <c r="U303" i="1"/>
  <c r="S303" i="1"/>
  <c r="Q303" i="1"/>
  <c r="P303" i="1"/>
  <c r="R303" i="1" s="1"/>
  <c r="K303" i="1"/>
  <c r="J303" i="1"/>
  <c r="N303" i="1" s="1"/>
  <c r="I303" i="1"/>
  <c r="G303" i="1"/>
  <c r="F303" i="1"/>
  <c r="E303" i="1"/>
  <c r="D303" i="1"/>
  <c r="C303" i="1"/>
  <c r="AI302" i="1"/>
  <c r="AE302" i="1"/>
  <c r="X302" i="1"/>
  <c r="Z302" i="1" s="1"/>
  <c r="U302" i="1"/>
  <c r="S302" i="1"/>
  <c r="Q302" i="1"/>
  <c r="P302" i="1"/>
  <c r="R302" i="1" s="1"/>
  <c r="K302" i="1"/>
  <c r="J302" i="1"/>
  <c r="I302" i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R301" i="1" s="1"/>
  <c r="K301" i="1"/>
  <c r="J301" i="1"/>
  <c r="I301" i="1"/>
  <c r="G301" i="1"/>
  <c r="F301" i="1"/>
  <c r="E301" i="1"/>
  <c r="D301" i="1"/>
  <c r="C301" i="1"/>
  <c r="AI300" i="1"/>
  <c r="AE300" i="1"/>
  <c r="X300" i="1"/>
  <c r="Z300" i="1" s="1"/>
  <c r="U300" i="1"/>
  <c r="S300" i="1"/>
  <c r="Q300" i="1"/>
  <c r="P300" i="1"/>
  <c r="R300" i="1" s="1"/>
  <c r="K300" i="1"/>
  <c r="J300" i="1"/>
  <c r="I300" i="1"/>
  <c r="G300" i="1"/>
  <c r="F300" i="1"/>
  <c r="E300" i="1"/>
  <c r="D300" i="1"/>
  <c r="C300" i="1"/>
  <c r="AI299" i="1"/>
  <c r="AE299" i="1"/>
  <c r="X299" i="1"/>
  <c r="Z299" i="1" s="1"/>
  <c r="U299" i="1"/>
  <c r="S299" i="1"/>
  <c r="Q299" i="1"/>
  <c r="P299" i="1"/>
  <c r="R299" i="1" s="1"/>
  <c r="K299" i="1"/>
  <c r="J299" i="1"/>
  <c r="I299" i="1"/>
  <c r="G299" i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R298" i="1" s="1"/>
  <c r="K298" i="1"/>
  <c r="J298" i="1"/>
  <c r="I298" i="1"/>
  <c r="G298" i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R297" i="1" s="1"/>
  <c r="K297" i="1"/>
  <c r="J297" i="1"/>
  <c r="I297" i="1"/>
  <c r="G297" i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R296" i="1" s="1"/>
  <c r="K296" i="1"/>
  <c r="J296" i="1"/>
  <c r="I296" i="1"/>
  <c r="G296" i="1"/>
  <c r="F296" i="1"/>
  <c r="E296" i="1"/>
  <c r="D296" i="1"/>
  <c r="C296" i="1"/>
  <c r="AI295" i="1"/>
  <c r="AE295" i="1"/>
  <c r="X295" i="1"/>
  <c r="Z295" i="1" s="1"/>
  <c r="U295" i="1"/>
  <c r="S295" i="1"/>
  <c r="Q295" i="1"/>
  <c r="P295" i="1"/>
  <c r="R295" i="1" s="1"/>
  <c r="K295" i="1"/>
  <c r="J295" i="1"/>
  <c r="I295" i="1"/>
  <c r="G295" i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R294" i="1" s="1"/>
  <c r="K294" i="1"/>
  <c r="J294" i="1"/>
  <c r="I294" i="1"/>
  <c r="G294" i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R293" i="1" s="1"/>
  <c r="K293" i="1"/>
  <c r="J293" i="1"/>
  <c r="I293" i="1"/>
  <c r="G293" i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R292" i="1" s="1"/>
  <c r="K292" i="1"/>
  <c r="J292" i="1"/>
  <c r="I292" i="1"/>
  <c r="G292" i="1"/>
  <c r="F292" i="1"/>
  <c r="E292" i="1"/>
  <c r="D292" i="1"/>
  <c r="C292" i="1"/>
  <c r="AI291" i="1"/>
  <c r="AE291" i="1"/>
  <c r="X291" i="1"/>
  <c r="Z291" i="1" s="1"/>
  <c r="U291" i="1"/>
  <c r="S291" i="1"/>
  <c r="Q291" i="1"/>
  <c r="P291" i="1"/>
  <c r="R291" i="1" s="1"/>
  <c r="K291" i="1"/>
  <c r="J291" i="1"/>
  <c r="I291" i="1"/>
  <c r="G291" i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R290" i="1" s="1"/>
  <c r="K290" i="1"/>
  <c r="J290" i="1"/>
  <c r="I290" i="1"/>
  <c r="G290" i="1"/>
  <c r="F290" i="1"/>
  <c r="E290" i="1"/>
  <c r="D290" i="1"/>
  <c r="C290" i="1"/>
  <c r="AI289" i="1"/>
  <c r="AE289" i="1"/>
  <c r="X289" i="1"/>
  <c r="Z289" i="1" s="1"/>
  <c r="U289" i="1"/>
  <c r="S289" i="1"/>
  <c r="Q289" i="1"/>
  <c r="P289" i="1"/>
  <c r="R289" i="1" s="1"/>
  <c r="K289" i="1"/>
  <c r="J289" i="1"/>
  <c r="I289" i="1"/>
  <c r="G289" i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R288" i="1" s="1"/>
  <c r="K288" i="1"/>
  <c r="J288" i="1"/>
  <c r="I288" i="1"/>
  <c r="G288" i="1"/>
  <c r="F288" i="1"/>
  <c r="E288" i="1"/>
  <c r="D288" i="1"/>
  <c r="C288" i="1"/>
  <c r="AI287" i="1"/>
  <c r="AE287" i="1"/>
  <c r="X287" i="1"/>
  <c r="Z287" i="1" s="1"/>
  <c r="U287" i="1"/>
  <c r="S287" i="1"/>
  <c r="Q287" i="1"/>
  <c r="P287" i="1"/>
  <c r="R287" i="1" s="1"/>
  <c r="K287" i="1"/>
  <c r="J287" i="1"/>
  <c r="I287" i="1"/>
  <c r="G287" i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R286" i="1" s="1"/>
  <c r="K286" i="1"/>
  <c r="J286" i="1"/>
  <c r="I286" i="1"/>
  <c r="G286" i="1"/>
  <c r="F286" i="1"/>
  <c r="E286" i="1"/>
  <c r="D286" i="1"/>
  <c r="C286" i="1"/>
  <c r="AI285" i="1"/>
  <c r="AE285" i="1"/>
  <c r="X285" i="1"/>
  <c r="Z285" i="1" s="1"/>
  <c r="U285" i="1"/>
  <c r="S285" i="1"/>
  <c r="Q285" i="1"/>
  <c r="P285" i="1"/>
  <c r="R285" i="1" s="1"/>
  <c r="K285" i="1"/>
  <c r="J285" i="1"/>
  <c r="I285" i="1"/>
  <c r="G285" i="1"/>
  <c r="F285" i="1"/>
  <c r="E285" i="1"/>
  <c r="D285" i="1"/>
  <c r="C285" i="1"/>
  <c r="AI284" i="1"/>
  <c r="AE284" i="1"/>
  <c r="X284" i="1"/>
  <c r="Z284" i="1" s="1"/>
  <c r="U284" i="1"/>
  <c r="S284" i="1"/>
  <c r="Q284" i="1"/>
  <c r="P284" i="1"/>
  <c r="R284" i="1" s="1"/>
  <c r="K284" i="1"/>
  <c r="J284" i="1"/>
  <c r="I284" i="1"/>
  <c r="G284" i="1"/>
  <c r="F284" i="1"/>
  <c r="E284" i="1"/>
  <c r="D284" i="1"/>
  <c r="C284" i="1"/>
  <c r="AI283" i="1"/>
  <c r="AE283" i="1"/>
  <c r="X283" i="1"/>
  <c r="Z283" i="1" s="1"/>
  <c r="U283" i="1"/>
  <c r="S283" i="1"/>
  <c r="Q283" i="1"/>
  <c r="P283" i="1"/>
  <c r="R283" i="1" s="1"/>
  <c r="K283" i="1"/>
  <c r="J283" i="1"/>
  <c r="I283" i="1"/>
  <c r="G283" i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R282" i="1" s="1"/>
  <c r="K282" i="1"/>
  <c r="J282" i="1"/>
  <c r="I282" i="1"/>
  <c r="G282" i="1"/>
  <c r="F282" i="1"/>
  <c r="E282" i="1"/>
  <c r="D282" i="1"/>
  <c r="C282" i="1"/>
  <c r="AI281" i="1"/>
  <c r="AE281" i="1"/>
  <c r="X281" i="1"/>
  <c r="Z281" i="1" s="1"/>
  <c r="U281" i="1"/>
  <c r="S281" i="1"/>
  <c r="Q281" i="1"/>
  <c r="P281" i="1"/>
  <c r="R281" i="1" s="1"/>
  <c r="K281" i="1"/>
  <c r="J281" i="1"/>
  <c r="I281" i="1"/>
  <c r="G281" i="1"/>
  <c r="F281" i="1"/>
  <c r="E281" i="1"/>
  <c r="D281" i="1"/>
  <c r="C281" i="1"/>
  <c r="AI280" i="1"/>
  <c r="AE280" i="1"/>
  <c r="X280" i="1"/>
  <c r="Z280" i="1" s="1"/>
  <c r="U280" i="1"/>
  <c r="S280" i="1"/>
  <c r="Q280" i="1"/>
  <c r="P280" i="1"/>
  <c r="R280" i="1" s="1"/>
  <c r="K280" i="1"/>
  <c r="J280" i="1"/>
  <c r="I280" i="1"/>
  <c r="G280" i="1"/>
  <c r="F280" i="1"/>
  <c r="E280" i="1"/>
  <c r="D280" i="1"/>
  <c r="C280" i="1"/>
  <c r="AI279" i="1"/>
  <c r="AE279" i="1"/>
  <c r="X279" i="1"/>
  <c r="Z279" i="1" s="1"/>
  <c r="U279" i="1"/>
  <c r="S279" i="1"/>
  <c r="Q279" i="1"/>
  <c r="P279" i="1"/>
  <c r="R279" i="1" s="1"/>
  <c r="K279" i="1"/>
  <c r="J279" i="1"/>
  <c r="I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R278" i="1" s="1"/>
  <c r="K278" i="1"/>
  <c r="J278" i="1"/>
  <c r="I278" i="1"/>
  <c r="G278" i="1"/>
  <c r="F278" i="1"/>
  <c r="E278" i="1"/>
  <c r="D278" i="1"/>
  <c r="C278" i="1"/>
  <c r="AI277" i="1"/>
  <c r="AE277" i="1"/>
  <c r="X277" i="1"/>
  <c r="Z277" i="1" s="1"/>
  <c r="U277" i="1"/>
  <c r="S277" i="1"/>
  <c r="Q277" i="1"/>
  <c r="P277" i="1"/>
  <c r="R277" i="1" s="1"/>
  <c r="K277" i="1"/>
  <c r="J277" i="1"/>
  <c r="I277" i="1"/>
  <c r="G277" i="1"/>
  <c r="F277" i="1"/>
  <c r="E277" i="1"/>
  <c r="D277" i="1"/>
  <c r="C277" i="1"/>
  <c r="AI276" i="1"/>
  <c r="AE276" i="1"/>
  <c r="X276" i="1"/>
  <c r="U276" i="1"/>
  <c r="S276" i="1"/>
  <c r="Q276" i="1"/>
  <c r="P276" i="1"/>
  <c r="R276" i="1" s="1"/>
  <c r="K276" i="1"/>
  <c r="J276" i="1"/>
  <c r="N276" i="1" s="1"/>
  <c r="O276" i="1" s="1"/>
  <c r="I276" i="1"/>
  <c r="G276" i="1"/>
  <c r="F276" i="1"/>
  <c r="E276" i="1"/>
  <c r="D276" i="1"/>
  <c r="C276" i="1"/>
  <c r="AI275" i="1"/>
  <c r="AE275" i="1"/>
  <c r="X275" i="1"/>
  <c r="Z275" i="1" s="1"/>
  <c r="U275" i="1"/>
  <c r="S275" i="1"/>
  <c r="P275" i="1"/>
  <c r="R275" i="1" s="1"/>
  <c r="K275" i="1"/>
  <c r="J275" i="1"/>
  <c r="I275" i="1"/>
  <c r="G275" i="1"/>
  <c r="F275" i="1"/>
  <c r="E275" i="1"/>
  <c r="D275" i="1"/>
  <c r="C275" i="1"/>
  <c r="AI274" i="1"/>
  <c r="AE274" i="1"/>
  <c r="X274" i="1"/>
  <c r="U274" i="1"/>
  <c r="S274" i="1"/>
  <c r="Q274" i="1"/>
  <c r="P274" i="1"/>
  <c r="R274" i="1" s="1"/>
  <c r="O274" i="1"/>
  <c r="K274" i="1"/>
  <c r="J274" i="1"/>
  <c r="N274" i="1" s="1"/>
  <c r="I274" i="1"/>
  <c r="G274" i="1"/>
  <c r="F274" i="1"/>
  <c r="E274" i="1"/>
  <c r="D274" i="1"/>
  <c r="C274" i="1"/>
  <c r="AI273" i="1"/>
  <c r="AE273" i="1"/>
  <c r="X273" i="1"/>
  <c r="Z273" i="1" s="1"/>
  <c r="U273" i="1"/>
  <c r="S273" i="1"/>
  <c r="P273" i="1"/>
  <c r="R273" i="1" s="1"/>
  <c r="K273" i="1"/>
  <c r="J273" i="1"/>
  <c r="I273" i="1"/>
  <c r="G273" i="1"/>
  <c r="F273" i="1"/>
  <c r="E273" i="1"/>
  <c r="D273" i="1"/>
  <c r="C273" i="1"/>
  <c r="AI272" i="1"/>
  <c r="AE272" i="1"/>
  <c r="X272" i="1"/>
  <c r="U272" i="1"/>
  <c r="S272" i="1"/>
  <c r="Q272" i="1"/>
  <c r="P272" i="1"/>
  <c r="R272" i="1" s="1"/>
  <c r="K272" i="1"/>
  <c r="J272" i="1"/>
  <c r="N272" i="1" s="1"/>
  <c r="O272" i="1" s="1"/>
  <c r="I272" i="1"/>
  <c r="G272" i="1"/>
  <c r="F272" i="1"/>
  <c r="E272" i="1"/>
  <c r="D272" i="1"/>
  <c r="C272" i="1"/>
  <c r="AI271" i="1"/>
  <c r="AE271" i="1"/>
  <c r="X271" i="1"/>
  <c r="Z271" i="1" s="1"/>
  <c r="U271" i="1"/>
  <c r="S271" i="1"/>
  <c r="P271" i="1"/>
  <c r="R271" i="1" s="1"/>
  <c r="K271" i="1"/>
  <c r="J271" i="1"/>
  <c r="I271" i="1"/>
  <c r="G271" i="1"/>
  <c r="F271" i="1"/>
  <c r="E271" i="1"/>
  <c r="D271" i="1"/>
  <c r="C271" i="1"/>
  <c r="AI270" i="1"/>
  <c r="AE270" i="1"/>
  <c r="X270" i="1"/>
  <c r="U270" i="1"/>
  <c r="S270" i="1"/>
  <c r="P270" i="1"/>
  <c r="R270" i="1" s="1"/>
  <c r="K270" i="1"/>
  <c r="J270" i="1"/>
  <c r="N270" i="1" s="1"/>
  <c r="I270" i="1"/>
  <c r="G270" i="1"/>
  <c r="F270" i="1"/>
  <c r="E270" i="1"/>
  <c r="D270" i="1"/>
  <c r="C270" i="1"/>
  <c r="AI269" i="1"/>
  <c r="AE269" i="1"/>
  <c r="Z269" i="1"/>
  <c r="X269" i="1"/>
  <c r="U269" i="1"/>
  <c r="S269" i="1"/>
  <c r="P269" i="1"/>
  <c r="R269" i="1" s="1"/>
  <c r="K269" i="1"/>
  <c r="J269" i="1"/>
  <c r="N269" i="1" s="1"/>
  <c r="I269" i="1"/>
  <c r="G269" i="1"/>
  <c r="O269" i="1" s="1"/>
  <c r="F269" i="1"/>
  <c r="E269" i="1"/>
  <c r="D269" i="1"/>
  <c r="C269" i="1"/>
  <c r="AI268" i="1"/>
  <c r="AE268" i="1"/>
  <c r="Z268" i="1"/>
  <c r="X268" i="1"/>
  <c r="U268" i="1"/>
  <c r="S268" i="1"/>
  <c r="P268" i="1"/>
  <c r="R268" i="1" s="1"/>
  <c r="K268" i="1"/>
  <c r="J268" i="1"/>
  <c r="N268" i="1" s="1"/>
  <c r="I268" i="1"/>
  <c r="G268" i="1"/>
  <c r="O268" i="1" s="1"/>
  <c r="F268" i="1"/>
  <c r="E268" i="1"/>
  <c r="D268" i="1"/>
  <c r="C268" i="1"/>
  <c r="AI267" i="1"/>
  <c r="AE267" i="1"/>
  <c r="Z267" i="1"/>
  <c r="X267" i="1"/>
  <c r="U267" i="1"/>
  <c r="S267" i="1"/>
  <c r="P267" i="1"/>
  <c r="R267" i="1" s="1"/>
  <c r="K267" i="1"/>
  <c r="J267" i="1"/>
  <c r="N267" i="1" s="1"/>
  <c r="AG267" i="1" s="1"/>
  <c r="I267" i="1"/>
  <c r="G267" i="1"/>
  <c r="F267" i="1"/>
  <c r="E267" i="1"/>
  <c r="D267" i="1"/>
  <c r="C267" i="1"/>
  <c r="AI266" i="1"/>
  <c r="AE266" i="1"/>
  <c r="Z266" i="1"/>
  <c r="X266" i="1"/>
  <c r="U266" i="1"/>
  <c r="S266" i="1"/>
  <c r="P266" i="1"/>
  <c r="R266" i="1" s="1"/>
  <c r="K266" i="1"/>
  <c r="J266" i="1"/>
  <c r="N266" i="1" s="1"/>
  <c r="AG266" i="1" s="1"/>
  <c r="I266" i="1"/>
  <c r="G266" i="1"/>
  <c r="F266" i="1"/>
  <c r="E266" i="1"/>
  <c r="D266" i="1"/>
  <c r="C266" i="1"/>
  <c r="AI265" i="1"/>
  <c r="AE265" i="1"/>
  <c r="Z265" i="1"/>
  <c r="X265" i="1"/>
  <c r="U265" i="1"/>
  <c r="S265" i="1"/>
  <c r="P265" i="1"/>
  <c r="R265" i="1" s="1"/>
  <c r="K265" i="1"/>
  <c r="J265" i="1"/>
  <c r="N265" i="1" s="1"/>
  <c r="I265" i="1"/>
  <c r="G265" i="1"/>
  <c r="O265" i="1" s="1"/>
  <c r="F265" i="1"/>
  <c r="E265" i="1"/>
  <c r="D265" i="1"/>
  <c r="C265" i="1"/>
  <c r="AI264" i="1"/>
  <c r="AE264" i="1"/>
  <c r="Z264" i="1"/>
  <c r="X264" i="1"/>
  <c r="U264" i="1"/>
  <c r="S264" i="1"/>
  <c r="P264" i="1"/>
  <c r="R264" i="1" s="1"/>
  <c r="K264" i="1"/>
  <c r="J264" i="1"/>
  <c r="N264" i="1" s="1"/>
  <c r="I264" i="1"/>
  <c r="G264" i="1"/>
  <c r="O264" i="1" s="1"/>
  <c r="F264" i="1"/>
  <c r="E264" i="1"/>
  <c r="D264" i="1"/>
  <c r="C264" i="1"/>
  <c r="AI263" i="1"/>
  <c r="AE263" i="1"/>
  <c r="Z263" i="1"/>
  <c r="X263" i="1"/>
  <c r="U263" i="1"/>
  <c r="S263" i="1"/>
  <c r="P263" i="1"/>
  <c r="R263" i="1" s="1"/>
  <c r="K263" i="1"/>
  <c r="J263" i="1"/>
  <c r="N263" i="1" s="1"/>
  <c r="AG263" i="1" s="1"/>
  <c r="I263" i="1"/>
  <c r="G263" i="1"/>
  <c r="F263" i="1"/>
  <c r="E263" i="1"/>
  <c r="D263" i="1"/>
  <c r="C263" i="1"/>
  <c r="AI262" i="1"/>
  <c r="AE262" i="1"/>
  <c r="Z262" i="1"/>
  <c r="X262" i="1"/>
  <c r="U262" i="1"/>
  <c r="S262" i="1"/>
  <c r="P262" i="1"/>
  <c r="R262" i="1" s="1"/>
  <c r="K262" i="1"/>
  <c r="J262" i="1"/>
  <c r="N262" i="1" s="1"/>
  <c r="AG262" i="1" s="1"/>
  <c r="I262" i="1"/>
  <c r="G262" i="1"/>
  <c r="F262" i="1"/>
  <c r="E262" i="1"/>
  <c r="D262" i="1"/>
  <c r="C262" i="1"/>
  <c r="AI261" i="1"/>
  <c r="AE261" i="1"/>
  <c r="Z261" i="1"/>
  <c r="X261" i="1"/>
  <c r="U261" i="1"/>
  <c r="S261" i="1"/>
  <c r="P261" i="1"/>
  <c r="R261" i="1" s="1"/>
  <c r="K261" i="1"/>
  <c r="J261" i="1"/>
  <c r="N261" i="1" s="1"/>
  <c r="I261" i="1"/>
  <c r="G261" i="1"/>
  <c r="O261" i="1" s="1"/>
  <c r="F261" i="1"/>
  <c r="E261" i="1"/>
  <c r="D261" i="1"/>
  <c r="C261" i="1"/>
  <c r="AI260" i="1"/>
  <c r="AE260" i="1"/>
  <c r="Z260" i="1"/>
  <c r="X260" i="1"/>
  <c r="U260" i="1"/>
  <c r="S260" i="1"/>
  <c r="P260" i="1"/>
  <c r="R260" i="1" s="1"/>
  <c r="K260" i="1"/>
  <c r="J260" i="1"/>
  <c r="N260" i="1" s="1"/>
  <c r="I260" i="1"/>
  <c r="G260" i="1"/>
  <c r="O260" i="1" s="1"/>
  <c r="F260" i="1"/>
  <c r="E260" i="1"/>
  <c r="D260" i="1"/>
  <c r="C260" i="1"/>
  <c r="AI259" i="1"/>
  <c r="AE259" i="1"/>
  <c r="Z259" i="1"/>
  <c r="X259" i="1"/>
  <c r="U259" i="1"/>
  <c r="S259" i="1"/>
  <c r="P259" i="1"/>
  <c r="R259" i="1" s="1"/>
  <c r="K259" i="1"/>
  <c r="J259" i="1"/>
  <c r="N259" i="1" s="1"/>
  <c r="AG259" i="1" s="1"/>
  <c r="I259" i="1"/>
  <c r="G259" i="1"/>
  <c r="F259" i="1"/>
  <c r="E259" i="1"/>
  <c r="D259" i="1"/>
  <c r="C259" i="1"/>
  <c r="AI258" i="1"/>
  <c r="AE258" i="1"/>
  <c r="Z258" i="1"/>
  <c r="X258" i="1"/>
  <c r="U258" i="1"/>
  <c r="S258" i="1"/>
  <c r="P258" i="1"/>
  <c r="R258" i="1" s="1"/>
  <c r="K258" i="1"/>
  <c r="J258" i="1"/>
  <c r="N258" i="1" s="1"/>
  <c r="AG258" i="1" s="1"/>
  <c r="I258" i="1"/>
  <c r="G258" i="1"/>
  <c r="F258" i="1"/>
  <c r="E258" i="1"/>
  <c r="D258" i="1"/>
  <c r="C258" i="1"/>
  <c r="AI257" i="1"/>
  <c r="AE257" i="1"/>
  <c r="Z257" i="1"/>
  <c r="X257" i="1"/>
  <c r="U257" i="1"/>
  <c r="S257" i="1"/>
  <c r="P257" i="1"/>
  <c r="R257" i="1" s="1"/>
  <c r="K257" i="1"/>
  <c r="J257" i="1"/>
  <c r="N257" i="1" s="1"/>
  <c r="I257" i="1"/>
  <c r="G257" i="1"/>
  <c r="O257" i="1" s="1"/>
  <c r="F257" i="1"/>
  <c r="E257" i="1"/>
  <c r="D257" i="1"/>
  <c r="C257" i="1"/>
  <c r="AI256" i="1"/>
  <c r="AE256" i="1"/>
  <c r="Z256" i="1"/>
  <c r="X256" i="1"/>
  <c r="U256" i="1"/>
  <c r="S256" i="1"/>
  <c r="P256" i="1"/>
  <c r="R256" i="1" s="1"/>
  <c r="K256" i="1"/>
  <c r="J256" i="1"/>
  <c r="N256" i="1" s="1"/>
  <c r="I256" i="1"/>
  <c r="G256" i="1"/>
  <c r="O256" i="1" s="1"/>
  <c r="F256" i="1"/>
  <c r="E256" i="1"/>
  <c r="D256" i="1"/>
  <c r="C256" i="1"/>
  <c r="AI255" i="1"/>
  <c r="AE255" i="1"/>
  <c r="Z255" i="1"/>
  <c r="X255" i="1"/>
  <c r="U255" i="1"/>
  <c r="S255" i="1"/>
  <c r="P255" i="1"/>
  <c r="R255" i="1" s="1"/>
  <c r="K255" i="1"/>
  <c r="J255" i="1"/>
  <c r="N255" i="1" s="1"/>
  <c r="AG255" i="1" s="1"/>
  <c r="I255" i="1"/>
  <c r="G255" i="1"/>
  <c r="F255" i="1"/>
  <c r="E255" i="1"/>
  <c r="D255" i="1"/>
  <c r="C255" i="1"/>
  <c r="AI254" i="1"/>
  <c r="AE254" i="1"/>
  <c r="Z254" i="1"/>
  <c r="X254" i="1"/>
  <c r="U254" i="1"/>
  <c r="S254" i="1"/>
  <c r="P254" i="1"/>
  <c r="R254" i="1" s="1"/>
  <c r="K254" i="1"/>
  <c r="J254" i="1"/>
  <c r="N254" i="1" s="1"/>
  <c r="AG254" i="1" s="1"/>
  <c r="I254" i="1"/>
  <c r="G254" i="1"/>
  <c r="F254" i="1"/>
  <c r="E254" i="1"/>
  <c r="D254" i="1"/>
  <c r="C254" i="1"/>
  <c r="AI253" i="1"/>
  <c r="AE253" i="1"/>
  <c r="Z253" i="1"/>
  <c r="X253" i="1"/>
  <c r="U253" i="1"/>
  <c r="S253" i="1"/>
  <c r="P253" i="1"/>
  <c r="R253" i="1" s="1"/>
  <c r="K253" i="1"/>
  <c r="J253" i="1"/>
  <c r="N253" i="1" s="1"/>
  <c r="I253" i="1"/>
  <c r="G253" i="1"/>
  <c r="O253" i="1" s="1"/>
  <c r="F253" i="1"/>
  <c r="E253" i="1"/>
  <c r="D253" i="1"/>
  <c r="C253" i="1"/>
  <c r="AI252" i="1"/>
  <c r="AE252" i="1"/>
  <c r="Z252" i="1"/>
  <c r="X252" i="1"/>
  <c r="U252" i="1"/>
  <c r="S252" i="1"/>
  <c r="P252" i="1"/>
  <c r="R252" i="1" s="1"/>
  <c r="K252" i="1"/>
  <c r="J252" i="1"/>
  <c r="N252" i="1" s="1"/>
  <c r="I252" i="1"/>
  <c r="G252" i="1"/>
  <c r="O252" i="1" s="1"/>
  <c r="F252" i="1"/>
  <c r="E252" i="1"/>
  <c r="D252" i="1"/>
  <c r="C252" i="1"/>
  <c r="AI251" i="1"/>
  <c r="AE251" i="1"/>
  <c r="Z251" i="1"/>
  <c r="X251" i="1"/>
  <c r="U251" i="1"/>
  <c r="S251" i="1"/>
  <c r="P251" i="1"/>
  <c r="R251" i="1" s="1"/>
  <c r="K251" i="1"/>
  <c r="J251" i="1"/>
  <c r="N251" i="1" s="1"/>
  <c r="AG251" i="1" s="1"/>
  <c r="I251" i="1"/>
  <c r="G251" i="1"/>
  <c r="F251" i="1"/>
  <c r="E251" i="1"/>
  <c r="D251" i="1"/>
  <c r="C251" i="1"/>
  <c r="AI250" i="1"/>
  <c r="AE250" i="1"/>
  <c r="Z250" i="1"/>
  <c r="X250" i="1"/>
  <c r="U250" i="1"/>
  <c r="S250" i="1"/>
  <c r="P250" i="1"/>
  <c r="R250" i="1" s="1"/>
  <c r="K250" i="1"/>
  <c r="J250" i="1"/>
  <c r="N250" i="1" s="1"/>
  <c r="AG250" i="1" s="1"/>
  <c r="I250" i="1"/>
  <c r="G250" i="1"/>
  <c r="F250" i="1"/>
  <c r="E250" i="1"/>
  <c r="D250" i="1"/>
  <c r="C250" i="1"/>
  <c r="AI249" i="1"/>
  <c r="AE249" i="1"/>
  <c r="Z249" i="1"/>
  <c r="X249" i="1"/>
  <c r="U249" i="1"/>
  <c r="S249" i="1"/>
  <c r="P249" i="1"/>
  <c r="R249" i="1" s="1"/>
  <c r="K249" i="1"/>
  <c r="J249" i="1"/>
  <c r="N249" i="1" s="1"/>
  <c r="I249" i="1"/>
  <c r="G249" i="1"/>
  <c r="O249" i="1" s="1"/>
  <c r="F249" i="1"/>
  <c r="E249" i="1"/>
  <c r="D249" i="1"/>
  <c r="C249" i="1"/>
  <c r="AI248" i="1"/>
  <c r="AE248" i="1"/>
  <c r="Z248" i="1"/>
  <c r="X248" i="1"/>
  <c r="U248" i="1"/>
  <c r="S248" i="1"/>
  <c r="P248" i="1"/>
  <c r="R248" i="1" s="1"/>
  <c r="K248" i="1"/>
  <c r="J248" i="1"/>
  <c r="N248" i="1" s="1"/>
  <c r="I248" i="1"/>
  <c r="G248" i="1"/>
  <c r="O248" i="1" s="1"/>
  <c r="F248" i="1"/>
  <c r="E248" i="1"/>
  <c r="D248" i="1"/>
  <c r="C248" i="1"/>
  <c r="AI247" i="1"/>
  <c r="AE247" i="1"/>
  <c r="Z247" i="1"/>
  <c r="X247" i="1"/>
  <c r="U247" i="1"/>
  <c r="S247" i="1"/>
  <c r="P247" i="1"/>
  <c r="R247" i="1" s="1"/>
  <c r="K247" i="1"/>
  <c r="J247" i="1"/>
  <c r="N247" i="1" s="1"/>
  <c r="AG247" i="1" s="1"/>
  <c r="I247" i="1"/>
  <c r="G247" i="1"/>
  <c r="F247" i="1"/>
  <c r="E247" i="1"/>
  <c r="D247" i="1"/>
  <c r="C247" i="1"/>
  <c r="AI246" i="1"/>
  <c r="AE246" i="1"/>
  <c r="Z246" i="1"/>
  <c r="X246" i="1"/>
  <c r="U246" i="1"/>
  <c r="S246" i="1"/>
  <c r="P246" i="1"/>
  <c r="R246" i="1" s="1"/>
  <c r="K246" i="1"/>
  <c r="J246" i="1"/>
  <c r="N246" i="1" s="1"/>
  <c r="AG246" i="1" s="1"/>
  <c r="I246" i="1"/>
  <c r="G246" i="1"/>
  <c r="F246" i="1"/>
  <c r="E246" i="1"/>
  <c r="D246" i="1"/>
  <c r="C246" i="1"/>
  <c r="AI245" i="1"/>
  <c r="AE245" i="1"/>
  <c r="Z245" i="1"/>
  <c r="X245" i="1"/>
  <c r="U245" i="1"/>
  <c r="S245" i="1"/>
  <c r="P245" i="1"/>
  <c r="R245" i="1" s="1"/>
  <c r="K245" i="1"/>
  <c r="J245" i="1"/>
  <c r="N245" i="1" s="1"/>
  <c r="I245" i="1"/>
  <c r="G245" i="1"/>
  <c r="O245" i="1" s="1"/>
  <c r="F245" i="1"/>
  <c r="E245" i="1"/>
  <c r="D245" i="1"/>
  <c r="C245" i="1"/>
  <c r="AI244" i="1"/>
  <c r="AE244" i="1"/>
  <c r="Z244" i="1"/>
  <c r="X244" i="1"/>
  <c r="U244" i="1"/>
  <c r="S244" i="1"/>
  <c r="P244" i="1"/>
  <c r="R244" i="1" s="1"/>
  <c r="K244" i="1"/>
  <c r="J244" i="1"/>
  <c r="N244" i="1" s="1"/>
  <c r="I244" i="1"/>
  <c r="G244" i="1"/>
  <c r="O244" i="1" s="1"/>
  <c r="F244" i="1"/>
  <c r="E244" i="1"/>
  <c r="D244" i="1"/>
  <c r="C244" i="1"/>
  <c r="AI243" i="1"/>
  <c r="AE243" i="1"/>
  <c r="Z243" i="1"/>
  <c r="X243" i="1"/>
  <c r="U243" i="1"/>
  <c r="S243" i="1"/>
  <c r="P243" i="1"/>
  <c r="R243" i="1" s="1"/>
  <c r="K243" i="1"/>
  <c r="J243" i="1"/>
  <c r="N243" i="1" s="1"/>
  <c r="AG243" i="1" s="1"/>
  <c r="I243" i="1"/>
  <c r="G243" i="1"/>
  <c r="F243" i="1"/>
  <c r="E243" i="1"/>
  <c r="D243" i="1"/>
  <c r="C243" i="1"/>
  <c r="AI242" i="1"/>
  <c r="AE242" i="1"/>
  <c r="Z242" i="1"/>
  <c r="X242" i="1"/>
  <c r="U242" i="1"/>
  <c r="S242" i="1"/>
  <c r="P242" i="1"/>
  <c r="R242" i="1" s="1"/>
  <c r="K242" i="1"/>
  <c r="J242" i="1"/>
  <c r="N242" i="1" s="1"/>
  <c r="AG242" i="1" s="1"/>
  <c r="I242" i="1"/>
  <c r="G242" i="1"/>
  <c r="F242" i="1"/>
  <c r="E242" i="1"/>
  <c r="D242" i="1"/>
  <c r="C242" i="1"/>
  <c r="AI241" i="1"/>
  <c r="AE241" i="1"/>
  <c r="Z241" i="1"/>
  <c r="X241" i="1"/>
  <c r="U241" i="1"/>
  <c r="S241" i="1"/>
  <c r="P241" i="1"/>
  <c r="R241" i="1" s="1"/>
  <c r="K241" i="1"/>
  <c r="J241" i="1"/>
  <c r="N241" i="1" s="1"/>
  <c r="I241" i="1"/>
  <c r="G241" i="1"/>
  <c r="O241" i="1" s="1"/>
  <c r="F241" i="1"/>
  <c r="E241" i="1"/>
  <c r="D241" i="1"/>
  <c r="C241" i="1"/>
  <c r="AI240" i="1"/>
  <c r="AE240" i="1"/>
  <c r="Z240" i="1"/>
  <c r="X240" i="1"/>
  <c r="U240" i="1"/>
  <c r="S240" i="1"/>
  <c r="P240" i="1"/>
  <c r="R240" i="1" s="1"/>
  <c r="K240" i="1"/>
  <c r="J240" i="1"/>
  <c r="N240" i="1" s="1"/>
  <c r="I240" i="1"/>
  <c r="G240" i="1"/>
  <c r="O240" i="1" s="1"/>
  <c r="F240" i="1"/>
  <c r="E240" i="1"/>
  <c r="D240" i="1"/>
  <c r="C240" i="1"/>
  <c r="AI239" i="1"/>
  <c r="AE239" i="1"/>
  <c r="Z239" i="1"/>
  <c r="X239" i="1"/>
  <c r="U239" i="1"/>
  <c r="S239" i="1"/>
  <c r="P239" i="1"/>
  <c r="R239" i="1" s="1"/>
  <c r="K239" i="1"/>
  <c r="J239" i="1"/>
  <c r="N239" i="1" s="1"/>
  <c r="AG239" i="1" s="1"/>
  <c r="I239" i="1"/>
  <c r="G239" i="1"/>
  <c r="F239" i="1"/>
  <c r="E239" i="1"/>
  <c r="D239" i="1"/>
  <c r="C239" i="1"/>
  <c r="AI238" i="1"/>
  <c r="AE238" i="1"/>
  <c r="Z238" i="1"/>
  <c r="X238" i="1"/>
  <c r="U238" i="1"/>
  <c r="S238" i="1"/>
  <c r="P238" i="1"/>
  <c r="R238" i="1" s="1"/>
  <c r="K238" i="1"/>
  <c r="J238" i="1"/>
  <c r="N238" i="1" s="1"/>
  <c r="AG238" i="1" s="1"/>
  <c r="I238" i="1"/>
  <c r="G238" i="1"/>
  <c r="F238" i="1"/>
  <c r="E238" i="1"/>
  <c r="D238" i="1"/>
  <c r="C238" i="1"/>
  <c r="AI237" i="1"/>
  <c r="AE237" i="1"/>
  <c r="Z237" i="1"/>
  <c r="X237" i="1"/>
  <c r="U237" i="1"/>
  <c r="S237" i="1"/>
  <c r="P237" i="1"/>
  <c r="R237" i="1" s="1"/>
  <c r="K237" i="1"/>
  <c r="J237" i="1"/>
  <c r="N237" i="1" s="1"/>
  <c r="I237" i="1"/>
  <c r="G237" i="1"/>
  <c r="O237" i="1" s="1"/>
  <c r="F237" i="1"/>
  <c r="E237" i="1"/>
  <c r="D237" i="1"/>
  <c r="C237" i="1"/>
  <c r="AI236" i="1"/>
  <c r="AE236" i="1"/>
  <c r="Z236" i="1"/>
  <c r="X236" i="1"/>
  <c r="U236" i="1"/>
  <c r="S236" i="1"/>
  <c r="P236" i="1"/>
  <c r="R236" i="1" s="1"/>
  <c r="K236" i="1"/>
  <c r="J236" i="1"/>
  <c r="N236" i="1" s="1"/>
  <c r="I236" i="1"/>
  <c r="G236" i="1"/>
  <c r="O236" i="1" s="1"/>
  <c r="F236" i="1"/>
  <c r="E236" i="1"/>
  <c r="D236" i="1"/>
  <c r="C236" i="1"/>
  <c r="AI235" i="1"/>
  <c r="AE235" i="1"/>
  <c r="Z235" i="1"/>
  <c r="X235" i="1"/>
  <c r="U235" i="1"/>
  <c r="S235" i="1"/>
  <c r="P235" i="1"/>
  <c r="R235" i="1" s="1"/>
  <c r="K235" i="1"/>
  <c r="J235" i="1"/>
  <c r="N235" i="1" s="1"/>
  <c r="AG235" i="1" s="1"/>
  <c r="I235" i="1"/>
  <c r="G235" i="1"/>
  <c r="F235" i="1"/>
  <c r="E235" i="1"/>
  <c r="D235" i="1"/>
  <c r="C235" i="1"/>
  <c r="AI234" i="1"/>
  <c r="AE234" i="1"/>
  <c r="Z234" i="1"/>
  <c r="X234" i="1"/>
  <c r="U234" i="1"/>
  <c r="S234" i="1"/>
  <c r="P234" i="1"/>
  <c r="R234" i="1" s="1"/>
  <c r="K234" i="1"/>
  <c r="J234" i="1"/>
  <c r="N234" i="1" s="1"/>
  <c r="AG234" i="1" s="1"/>
  <c r="I234" i="1"/>
  <c r="G234" i="1"/>
  <c r="F234" i="1"/>
  <c r="E234" i="1"/>
  <c r="D234" i="1"/>
  <c r="C234" i="1"/>
  <c r="AI233" i="1"/>
  <c r="AE233" i="1"/>
  <c r="Z233" i="1"/>
  <c r="X233" i="1"/>
  <c r="U233" i="1"/>
  <c r="S233" i="1"/>
  <c r="P233" i="1"/>
  <c r="K233" i="1"/>
  <c r="J233" i="1"/>
  <c r="N233" i="1" s="1"/>
  <c r="I233" i="1"/>
  <c r="G233" i="1"/>
  <c r="F233" i="1"/>
  <c r="E233" i="1"/>
  <c r="D233" i="1"/>
  <c r="C233" i="1"/>
  <c r="AI232" i="1"/>
  <c r="AE232" i="1"/>
  <c r="Z232" i="1"/>
  <c r="X232" i="1"/>
  <c r="U232" i="1"/>
  <c r="S232" i="1"/>
  <c r="P232" i="1"/>
  <c r="K232" i="1"/>
  <c r="J232" i="1"/>
  <c r="N232" i="1" s="1"/>
  <c r="I232" i="1"/>
  <c r="G232" i="1"/>
  <c r="F232" i="1"/>
  <c r="E232" i="1"/>
  <c r="D232" i="1"/>
  <c r="C232" i="1"/>
  <c r="AI231" i="1"/>
  <c r="AE231" i="1"/>
  <c r="Z231" i="1"/>
  <c r="X231" i="1"/>
  <c r="U231" i="1"/>
  <c r="S231" i="1"/>
  <c r="P231" i="1"/>
  <c r="Q231" i="1" s="1"/>
  <c r="N231" i="1"/>
  <c r="K231" i="1"/>
  <c r="J231" i="1"/>
  <c r="I231" i="1"/>
  <c r="G231" i="1"/>
  <c r="O231" i="1" s="1"/>
  <c r="F231" i="1"/>
  <c r="E231" i="1"/>
  <c r="D231" i="1"/>
  <c r="C231" i="1"/>
  <c r="AI230" i="1"/>
  <c r="AE230" i="1"/>
  <c r="Z230" i="1"/>
  <c r="X230" i="1"/>
  <c r="U230" i="1"/>
  <c r="S230" i="1"/>
  <c r="R230" i="1"/>
  <c r="P230" i="1"/>
  <c r="Q230" i="1" s="1"/>
  <c r="K230" i="1"/>
  <c r="J230" i="1"/>
  <c r="N230" i="1" s="1"/>
  <c r="I230" i="1"/>
  <c r="G230" i="1"/>
  <c r="F230" i="1"/>
  <c r="E230" i="1"/>
  <c r="D230" i="1"/>
  <c r="C230" i="1"/>
  <c r="AI229" i="1"/>
  <c r="AE229" i="1"/>
  <c r="Z229" i="1"/>
  <c r="X229" i="1"/>
  <c r="U229" i="1"/>
  <c r="S229" i="1"/>
  <c r="P229" i="1"/>
  <c r="Q229" i="1" s="1"/>
  <c r="N229" i="1"/>
  <c r="K229" i="1"/>
  <c r="J229" i="1"/>
  <c r="I229" i="1"/>
  <c r="G229" i="1"/>
  <c r="O229" i="1" s="1"/>
  <c r="F229" i="1"/>
  <c r="E229" i="1"/>
  <c r="D229" i="1"/>
  <c r="C229" i="1"/>
  <c r="AI228" i="1"/>
  <c r="AE228" i="1"/>
  <c r="Z228" i="1"/>
  <c r="X228" i="1"/>
  <c r="U228" i="1"/>
  <c r="S228" i="1"/>
  <c r="R228" i="1"/>
  <c r="P228" i="1"/>
  <c r="Q228" i="1" s="1"/>
  <c r="K228" i="1"/>
  <c r="J228" i="1"/>
  <c r="N228" i="1" s="1"/>
  <c r="I228" i="1"/>
  <c r="G228" i="1"/>
  <c r="F228" i="1"/>
  <c r="E228" i="1"/>
  <c r="D228" i="1"/>
  <c r="C228" i="1"/>
  <c r="AI227" i="1"/>
  <c r="AE227" i="1"/>
  <c r="Z227" i="1"/>
  <c r="X227" i="1"/>
  <c r="U227" i="1"/>
  <c r="S227" i="1"/>
  <c r="P227" i="1"/>
  <c r="Q227" i="1" s="1"/>
  <c r="N227" i="1"/>
  <c r="K227" i="1"/>
  <c r="J227" i="1"/>
  <c r="I227" i="1"/>
  <c r="G227" i="1"/>
  <c r="O227" i="1" s="1"/>
  <c r="F227" i="1"/>
  <c r="E227" i="1"/>
  <c r="D227" i="1"/>
  <c r="C227" i="1"/>
  <c r="AI226" i="1"/>
  <c r="AE226" i="1"/>
  <c r="Z226" i="1"/>
  <c r="X226" i="1"/>
  <c r="U226" i="1"/>
  <c r="S226" i="1"/>
  <c r="R226" i="1"/>
  <c r="P226" i="1"/>
  <c r="Q226" i="1" s="1"/>
  <c r="K226" i="1"/>
  <c r="J226" i="1"/>
  <c r="N226" i="1" s="1"/>
  <c r="I226" i="1"/>
  <c r="G226" i="1"/>
  <c r="F226" i="1"/>
  <c r="E226" i="1"/>
  <c r="D226" i="1"/>
  <c r="C226" i="1"/>
  <c r="AI225" i="1"/>
  <c r="AE225" i="1"/>
  <c r="Z225" i="1"/>
  <c r="X225" i="1"/>
  <c r="U225" i="1"/>
  <c r="S225" i="1"/>
  <c r="P225" i="1"/>
  <c r="Q225" i="1" s="1"/>
  <c r="N225" i="1"/>
  <c r="K225" i="1"/>
  <c r="J225" i="1"/>
  <c r="I225" i="1"/>
  <c r="G225" i="1"/>
  <c r="O225" i="1" s="1"/>
  <c r="F225" i="1"/>
  <c r="E225" i="1"/>
  <c r="D225" i="1"/>
  <c r="C225" i="1"/>
  <c r="AI224" i="1"/>
  <c r="AE224" i="1"/>
  <c r="Z224" i="1"/>
  <c r="X224" i="1"/>
  <c r="U224" i="1"/>
  <c r="S224" i="1"/>
  <c r="R224" i="1"/>
  <c r="P224" i="1"/>
  <c r="Q224" i="1" s="1"/>
  <c r="K224" i="1"/>
  <c r="J224" i="1"/>
  <c r="N224" i="1" s="1"/>
  <c r="I224" i="1"/>
  <c r="G224" i="1"/>
  <c r="F224" i="1"/>
  <c r="E224" i="1"/>
  <c r="D224" i="1"/>
  <c r="C224" i="1"/>
  <c r="AI223" i="1"/>
  <c r="AE223" i="1"/>
  <c r="Z223" i="1"/>
  <c r="X223" i="1"/>
  <c r="U223" i="1"/>
  <c r="S223" i="1"/>
  <c r="P223" i="1"/>
  <c r="Q223" i="1" s="1"/>
  <c r="N223" i="1"/>
  <c r="K223" i="1"/>
  <c r="J223" i="1"/>
  <c r="I223" i="1"/>
  <c r="G223" i="1"/>
  <c r="O223" i="1" s="1"/>
  <c r="F223" i="1"/>
  <c r="E223" i="1"/>
  <c r="D223" i="1"/>
  <c r="C223" i="1"/>
  <c r="AI222" i="1"/>
  <c r="AE222" i="1"/>
  <c r="Z222" i="1"/>
  <c r="X222" i="1"/>
  <c r="U222" i="1"/>
  <c r="S222" i="1"/>
  <c r="R222" i="1"/>
  <c r="P222" i="1"/>
  <c r="Q222" i="1" s="1"/>
  <c r="K222" i="1"/>
  <c r="J222" i="1"/>
  <c r="N222" i="1" s="1"/>
  <c r="I222" i="1"/>
  <c r="G222" i="1"/>
  <c r="F222" i="1"/>
  <c r="E222" i="1"/>
  <c r="D222" i="1"/>
  <c r="C222" i="1"/>
  <c r="AI221" i="1"/>
  <c r="AE221" i="1"/>
  <c r="Z221" i="1"/>
  <c r="X221" i="1"/>
  <c r="U221" i="1"/>
  <c r="S221" i="1"/>
  <c r="P221" i="1"/>
  <c r="Q221" i="1" s="1"/>
  <c r="N221" i="1"/>
  <c r="K221" i="1"/>
  <c r="J221" i="1"/>
  <c r="I221" i="1"/>
  <c r="G221" i="1"/>
  <c r="O221" i="1" s="1"/>
  <c r="F221" i="1"/>
  <c r="E221" i="1"/>
  <c r="D221" i="1"/>
  <c r="C221" i="1"/>
  <c r="AI220" i="1"/>
  <c r="AE220" i="1"/>
  <c r="Z220" i="1"/>
  <c r="X220" i="1"/>
  <c r="U220" i="1"/>
  <c r="S220" i="1"/>
  <c r="R220" i="1"/>
  <c r="P220" i="1"/>
  <c r="Q220" i="1" s="1"/>
  <c r="K220" i="1"/>
  <c r="J220" i="1"/>
  <c r="N220" i="1" s="1"/>
  <c r="I220" i="1"/>
  <c r="G220" i="1"/>
  <c r="F220" i="1"/>
  <c r="E220" i="1"/>
  <c r="D220" i="1"/>
  <c r="C220" i="1"/>
  <c r="AI219" i="1"/>
  <c r="AE219" i="1"/>
  <c r="Z219" i="1"/>
  <c r="X219" i="1"/>
  <c r="U219" i="1"/>
  <c r="S219" i="1"/>
  <c r="P219" i="1"/>
  <c r="Q219" i="1" s="1"/>
  <c r="N219" i="1"/>
  <c r="K219" i="1"/>
  <c r="J219" i="1"/>
  <c r="I219" i="1"/>
  <c r="G219" i="1"/>
  <c r="O219" i="1" s="1"/>
  <c r="F219" i="1"/>
  <c r="E219" i="1"/>
  <c r="D219" i="1"/>
  <c r="C219" i="1"/>
  <c r="AI218" i="1"/>
  <c r="AE218" i="1"/>
  <c r="Z218" i="1"/>
  <c r="X218" i="1"/>
  <c r="U218" i="1"/>
  <c r="S218" i="1"/>
  <c r="R218" i="1"/>
  <c r="P218" i="1"/>
  <c r="Q218" i="1" s="1"/>
  <c r="K218" i="1"/>
  <c r="J218" i="1"/>
  <c r="N218" i="1" s="1"/>
  <c r="I218" i="1"/>
  <c r="G218" i="1"/>
  <c r="F218" i="1"/>
  <c r="E218" i="1"/>
  <c r="D218" i="1"/>
  <c r="C218" i="1"/>
  <c r="AI217" i="1"/>
  <c r="AE217" i="1"/>
  <c r="Z217" i="1"/>
  <c r="X217" i="1"/>
  <c r="U217" i="1"/>
  <c r="S217" i="1"/>
  <c r="P217" i="1"/>
  <c r="Q217" i="1" s="1"/>
  <c r="N217" i="1"/>
  <c r="K217" i="1"/>
  <c r="J217" i="1"/>
  <c r="I217" i="1"/>
  <c r="G217" i="1"/>
  <c r="O217" i="1" s="1"/>
  <c r="F217" i="1"/>
  <c r="E217" i="1"/>
  <c r="D217" i="1"/>
  <c r="C217" i="1"/>
  <c r="AI216" i="1"/>
  <c r="AE216" i="1"/>
  <c r="Z216" i="1"/>
  <c r="X216" i="1"/>
  <c r="U216" i="1"/>
  <c r="S216" i="1"/>
  <c r="R216" i="1"/>
  <c r="P216" i="1"/>
  <c r="Q216" i="1" s="1"/>
  <c r="K216" i="1"/>
  <c r="J216" i="1"/>
  <c r="N216" i="1" s="1"/>
  <c r="I216" i="1"/>
  <c r="G216" i="1"/>
  <c r="F216" i="1"/>
  <c r="E216" i="1"/>
  <c r="D216" i="1"/>
  <c r="C216" i="1"/>
  <c r="AI215" i="1"/>
  <c r="AE215" i="1"/>
  <c r="Z215" i="1"/>
  <c r="X215" i="1"/>
  <c r="U215" i="1"/>
  <c r="S215" i="1"/>
  <c r="P215" i="1"/>
  <c r="Q215" i="1" s="1"/>
  <c r="N215" i="1"/>
  <c r="K215" i="1"/>
  <c r="J215" i="1"/>
  <c r="I215" i="1"/>
  <c r="G215" i="1"/>
  <c r="O215" i="1" s="1"/>
  <c r="F215" i="1"/>
  <c r="E215" i="1"/>
  <c r="D215" i="1"/>
  <c r="C215" i="1"/>
  <c r="AI214" i="1"/>
  <c r="AE214" i="1"/>
  <c r="Z214" i="1"/>
  <c r="X214" i="1"/>
  <c r="U214" i="1"/>
  <c r="S214" i="1"/>
  <c r="R214" i="1"/>
  <c r="P214" i="1"/>
  <c r="Q214" i="1" s="1"/>
  <c r="K214" i="1"/>
  <c r="J214" i="1"/>
  <c r="N214" i="1" s="1"/>
  <c r="I214" i="1"/>
  <c r="G214" i="1"/>
  <c r="F214" i="1"/>
  <c r="E214" i="1"/>
  <c r="D214" i="1"/>
  <c r="C214" i="1"/>
  <c r="AI213" i="1"/>
  <c r="AE213" i="1"/>
  <c r="Z213" i="1"/>
  <c r="X213" i="1"/>
  <c r="U213" i="1"/>
  <c r="S213" i="1"/>
  <c r="P213" i="1"/>
  <c r="Q213" i="1" s="1"/>
  <c r="N213" i="1"/>
  <c r="K213" i="1"/>
  <c r="J213" i="1"/>
  <c r="I213" i="1"/>
  <c r="G213" i="1"/>
  <c r="O213" i="1" s="1"/>
  <c r="F213" i="1"/>
  <c r="E213" i="1"/>
  <c r="D213" i="1"/>
  <c r="C213" i="1"/>
  <c r="AI212" i="1"/>
  <c r="AE212" i="1"/>
  <c r="Z212" i="1"/>
  <c r="X212" i="1"/>
  <c r="U212" i="1"/>
  <c r="S212" i="1"/>
  <c r="R212" i="1"/>
  <c r="P212" i="1"/>
  <c r="Q212" i="1" s="1"/>
  <c r="K212" i="1"/>
  <c r="J212" i="1"/>
  <c r="N212" i="1" s="1"/>
  <c r="I212" i="1"/>
  <c r="G212" i="1"/>
  <c r="F212" i="1"/>
  <c r="E212" i="1"/>
  <c r="D212" i="1"/>
  <c r="C212" i="1"/>
  <c r="AI211" i="1"/>
  <c r="AE211" i="1"/>
  <c r="Z211" i="1"/>
  <c r="X211" i="1"/>
  <c r="U211" i="1"/>
  <c r="S211" i="1"/>
  <c r="P211" i="1"/>
  <c r="Q211" i="1" s="1"/>
  <c r="N211" i="1"/>
  <c r="K211" i="1"/>
  <c r="J211" i="1"/>
  <c r="I211" i="1"/>
  <c r="G211" i="1"/>
  <c r="O211" i="1" s="1"/>
  <c r="F211" i="1"/>
  <c r="E211" i="1"/>
  <c r="D211" i="1"/>
  <c r="C211" i="1"/>
  <c r="AI210" i="1"/>
  <c r="AE210" i="1"/>
  <c r="Z210" i="1"/>
  <c r="X210" i="1"/>
  <c r="U210" i="1"/>
  <c r="S210" i="1"/>
  <c r="R210" i="1"/>
  <c r="P210" i="1"/>
  <c r="Q210" i="1" s="1"/>
  <c r="K210" i="1"/>
  <c r="J210" i="1"/>
  <c r="N210" i="1" s="1"/>
  <c r="I210" i="1"/>
  <c r="G210" i="1"/>
  <c r="F210" i="1"/>
  <c r="E210" i="1"/>
  <c r="D210" i="1"/>
  <c r="C210" i="1"/>
  <c r="AI209" i="1"/>
  <c r="AE209" i="1"/>
  <c r="Z209" i="1"/>
  <c r="X209" i="1"/>
  <c r="U209" i="1"/>
  <c r="S209" i="1"/>
  <c r="P209" i="1"/>
  <c r="Q209" i="1" s="1"/>
  <c r="N209" i="1"/>
  <c r="K209" i="1"/>
  <c r="J209" i="1"/>
  <c r="I209" i="1"/>
  <c r="G209" i="1"/>
  <c r="O209" i="1" s="1"/>
  <c r="F209" i="1"/>
  <c r="E209" i="1"/>
  <c r="D209" i="1"/>
  <c r="C209" i="1"/>
  <c r="AI208" i="1"/>
  <c r="AE208" i="1"/>
  <c r="Z208" i="1"/>
  <c r="X208" i="1"/>
  <c r="U208" i="1"/>
  <c r="S208" i="1"/>
  <c r="R208" i="1"/>
  <c r="P208" i="1"/>
  <c r="Q208" i="1" s="1"/>
  <c r="K208" i="1"/>
  <c r="J208" i="1"/>
  <c r="N208" i="1" s="1"/>
  <c r="I208" i="1"/>
  <c r="G208" i="1"/>
  <c r="F208" i="1"/>
  <c r="E208" i="1"/>
  <c r="D208" i="1"/>
  <c r="C208" i="1"/>
  <c r="AI207" i="1"/>
  <c r="AE207" i="1"/>
  <c r="Z207" i="1"/>
  <c r="X207" i="1"/>
  <c r="U207" i="1"/>
  <c r="S207" i="1"/>
  <c r="P207" i="1"/>
  <c r="Q207" i="1" s="1"/>
  <c r="N207" i="1"/>
  <c r="K207" i="1"/>
  <c r="J207" i="1"/>
  <c r="I207" i="1"/>
  <c r="G207" i="1"/>
  <c r="O207" i="1" s="1"/>
  <c r="F207" i="1"/>
  <c r="E207" i="1"/>
  <c r="D207" i="1"/>
  <c r="C207" i="1"/>
  <c r="AI206" i="1"/>
  <c r="AE206" i="1"/>
  <c r="Z206" i="1"/>
  <c r="X206" i="1"/>
  <c r="U206" i="1"/>
  <c r="S206" i="1"/>
  <c r="R206" i="1"/>
  <c r="P206" i="1"/>
  <c r="Q206" i="1" s="1"/>
  <c r="K206" i="1"/>
  <c r="J206" i="1"/>
  <c r="N206" i="1" s="1"/>
  <c r="I206" i="1"/>
  <c r="G206" i="1"/>
  <c r="F206" i="1"/>
  <c r="E206" i="1"/>
  <c r="D206" i="1"/>
  <c r="C206" i="1"/>
  <c r="AI205" i="1"/>
  <c r="AE205" i="1"/>
  <c r="Z205" i="1"/>
  <c r="X205" i="1"/>
  <c r="U205" i="1"/>
  <c r="S205" i="1"/>
  <c r="P205" i="1"/>
  <c r="Q205" i="1" s="1"/>
  <c r="N205" i="1"/>
  <c r="K205" i="1"/>
  <c r="J205" i="1"/>
  <c r="I205" i="1"/>
  <c r="G205" i="1"/>
  <c r="O205" i="1" s="1"/>
  <c r="F205" i="1"/>
  <c r="E205" i="1"/>
  <c r="D205" i="1"/>
  <c r="C205" i="1"/>
  <c r="AI204" i="1"/>
  <c r="AE204" i="1"/>
  <c r="Z204" i="1"/>
  <c r="X204" i="1"/>
  <c r="U204" i="1"/>
  <c r="S204" i="1"/>
  <c r="R204" i="1"/>
  <c r="P204" i="1"/>
  <c r="Q204" i="1" s="1"/>
  <c r="K204" i="1"/>
  <c r="J204" i="1"/>
  <c r="N204" i="1" s="1"/>
  <c r="I204" i="1"/>
  <c r="G204" i="1"/>
  <c r="F204" i="1"/>
  <c r="E204" i="1"/>
  <c r="D204" i="1"/>
  <c r="C204" i="1"/>
  <c r="AI203" i="1"/>
  <c r="AE203" i="1"/>
  <c r="Z203" i="1"/>
  <c r="X203" i="1"/>
  <c r="U203" i="1"/>
  <c r="S203" i="1"/>
  <c r="P203" i="1"/>
  <c r="R203" i="1" s="1"/>
  <c r="K203" i="1"/>
  <c r="N203" i="1" s="1"/>
  <c r="AG203" i="1" s="1"/>
  <c r="J203" i="1"/>
  <c r="I203" i="1"/>
  <c r="G203" i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N202" i="1"/>
  <c r="K202" i="1"/>
  <c r="J202" i="1"/>
  <c r="I202" i="1"/>
  <c r="G202" i="1"/>
  <c r="O202" i="1" s="1"/>
  <c r="F202" i="1"/>
  <c r="E202" i="1"/>
  <c r="D202" i="1"/>
  <c r="C202" i="1"/>
  <c r="AI201" i="1"/>
  <c r="AE201" i="1"/>
  <c r="Z201" i="1"/>
  <c r="X201" i="1"/>
  <c r="U201" i="1"/>
  <c r="S201" i="1"/>
  <c r="R201" i="1"/>
  <c r="P201" i="1"/>
  <c r="Q201" i="1" s="1"/>
  <c r="K201" i="1"/>
  <c r="J201" i="1"/>
  <c r="N201" i="1" s="1"/>
  <c r="AG201" i="1" s="1"/>
  <c r="I201" i="1"/>
  <c r="G201" i="1"/>
  <c r="F201" i="1"/>
  <c r="E201" i="1"/>
  <c r="D201" i="1"/>
  <c r="C201" i="1"/>
  <c r="AI200" i="1"/>
  <c r="AE200" i="1"/>
  <c r="X200" i="1"/>
  <c r="Z200" i="1" s="1"/>
  <c r="U200" i="1"/>
  <c r="S200" i="1"/>
  <c r="Q200" i="1"/>
  <c r="P200" i="1"/>
  <c r="R200" i="1" s="1"/>
  <c r="K200" i="1"/>
  <c r="J200" i="1"/>
  <c r="N200" i="1" s="1"/>
  <c r="I200" i="1"/>
  <c r="G200" i="1"/>
  <c r="AG200" i="1" s="1"/>
  <c r="F200" i="1"/>
  <c r="E200" i="1"/>
  <c r="D200" i="1"/>
  <c r="C200" i="1"/>
  <c r="AI199" i="1"/>
  <c r="AE199" i="1"/>
  <c r="Z199" i="1"/>
  <c r="X199" i="1"/>
  <c r="U199" i="1"/>
  <c r="S199" i="1"/>
  <c r="P199" i="1"/>
  <c r="R199" i="1" s="1"/>
  <c r="K199" i="1"/>
  <c r="N199" i="1" s="1"/>
  <c r="AG199" i="1" s="1"/>
  <c r="J199" i="1"/>
  <c r="I199" i="1"/>
  <c r="G199" i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N198" i="1"/>
  <c r="K198" i="1"/>
  <c r="J198" i="1"/>
  <c r="I198" i="1"/>
  <c r="G198" i="1"/>
  <c r="O198" i="1" s="1"/>
  <c r="F198" i="1"/>
  <c r="E198" i="1"/>
  <c r="D198" i="1"/>
  <c r="C198" i="1"/>
  <c r="AI197" i="1"/>
  <c r="AE197" i="1"/>
  <c r="Z197" i="1"/>
  <c r="X197" i="1"/>
  <c r="U197" i="1"/>
  <c r="S197" i="1"/>
  <c r="R197" i="1"/>
  <c r="P197" i="1"/>
  <c r="Q197" i="1" s="1"/>
  <c r="K197" i="1"/>
  <c r="J197" i="1"/>
  <c r="N197" i="1" s="1"/>
  <c r="AG197" i="1" s="1"/>
  <c r="I197" i="1"/>
  <c r="G197" i="1"/>
  <c r="F197" i="1"/>
  <c r="E197" i="1"/>
  <c r="D197" i="1"/>
  <c r="C197" i="1"/>
  <c r="AI196" i="1"/>
  <c r="AE196" i="1"/>
  <c r="X196" i="1"/>
  <c r="Z196" i="1" s="1"/>
  <c r="U196" i="1"/>
  <c r="S196" i="1"/>
  <c r="Q196" i="1"/>
  <c r="P196" i="1"/>
  <c r="R196" i="1" s="1"/>
  <c r="K196" i="1"/>
  <c r="J196" i="1"/>
  <c r="N196" i="1" s="1"/>
  <c r="I196" i="1"/>
  <c r="G196" i="1"/>
  <c r="F196" i="1"/>
  <c r="E196" i="1"/>
  <c r="D196" i="1"/>
  <c r="C196" i="1"/>
  <c r="AI195" i="1"/>
  <c r="AE195" i="1"/>
  <c r="Z195" i="1"/>
  <c r="X195" i="1"/>
  <c r="U195" i="1"/>
  <c r="S195" i="1"/>
  <c r="P195" i="1"/>
  <c r="R195" i="1" s="1"/>
  <c r="K195" i="1"/>
  <c r="N195" i="1" s="1"/>
  <c r="AG195" i="1" s="1"/>
  <c r="J195" i="1"/>
  <c r="I195" i="1"/>
  <c r="G195" i="1"/>
  <c r="F195" i="1"/>
  <c r="E195" i="1"/>
  <c r="D195" i="1"/>
  <c r="C195" i="1"/>
  <c r="AI194" i="1"/>
  <c r="AE194" i="1"/>
  <c r="X194" i="1"/>
  <c r="Z194" i="1" s="1"/>
  <c r="U194" i="1"/>
  <c r="S194" i="1"/>
  <c r="Q194" i="1"/>
  <c r="P194" i="1"/>
  <c r="N194" i="1"/>
  <c r="K194" i="1"/>
  <c r="J194" i="1"/>
  <c r="I194" i="1"/>
  <c r="G194" i="1"/>
  <c r="O194" i="1" s="1"/>
  <c r="F194" i="1"/>
  <c r="E194" i="1"/>
  <c r="D194" i="1"/>
  <c r="C194" i="1"/>
  <c r="AI193" i="1"/>
  <c r="AE193" i="1"/>
  <c r="Z193" i="1"/>
  <c r="X193" i="1"/>
  <c r="U193" i="1"/>
  <c r="S193" i="1"/>
  <c r="R193" i="1"/>
  <c r="P193" i="1"/>
  <c r="Q193" i="1" s="1"/>
  <c r="K193" i="1"/>
  <c r="J193" i="1"/>
  <c r="N193" i="1" s="1"/>
  <c r="AG193" i="1" s="1"/>
  <c r="I193" i="1"/>
  <c r="G193" i="1"/>
  <c r="F193" i="1"/>
  <c r="E193" i="1"/>
  <c r="D193" i="1"/>
  <c r="C193" i="1"/>
  <c r="AI192" i="1"/>
  <c r="AE192" i="1"/>
  <c r="X192" i="1"/>
  <c r="Z192" i="1" s="1"/>
  <c r="U192" i="1"/>
  <c r="S192" i="1"/>
  <c r="Q192" i="1"/>
  <c r="P192" i="1"/>
  <c r="R192" i="1" s="1"/>
  <c r="K192" i="1"/>
  <c r="J192" i="1"/>
  <c r="N192" i="1" s="1"/>
  <c r="I192" i="1"/>
  <c r="G192" i="1"/>
  <c r="AG192" i="1" s="1"/>
  <c r="F192" i="1"/>
  <c r="E192" i="1"/>
  <c r="D192" i="1"/>
  <c r="C192" i="1"/>
  <c r="AI191" i="1"/>
  <c r="AE191" i="1"/>
  <c r="Z191" i="1"/>
  <c r="X191" i="1"/>
  <c r="U191" i="1"/>
  <c r="S191" i="1"/>
  <c r="P191" i="1"/>
  <c r="R191" i="1" s="1"/>
  <c r="K191" i="1"/>
  <c r="N191" i="1" s="1"/>
  <c r="AG191" i="1" s="1"/>
  <c r="J191" i="1"/>
  <c r="I191" i="1"/>
  <c r="G191" i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N190" i="1"/>
  <c r="K190" i="1"/>
  <c r="J190" i="1"/>
  <c r="I190" i="1"/>
  <c r="G190" i="1"/>
  <c r="O190" i="1" s="1"/>
  <c r="F190" i="1"/>
  <c r="E190" i="1"/>
  <c r="D190" i="1"/>
  <c r="C190" i="1"/>
  <c r="AI189" i="1"/>
  <c r="AE189" i="1"/>
  <c r="Z189" i="1"/>
  <c r="X189" i="1"/>
  <c r="U189" i="1"/>
  <c r="S189" i="1"/>
  <c r="R189" i="1"/>
  <c r="P189" i="1"/>
  <c r="Q189" i="1" s="1"/>
  <c r="K189" i="1"/>
  <c r="J189" i="1"/>
  <c r="N189" i="1" s="1"/>
  <c r="AG189" i="1" s="1"/>
  <c r="I189" i="1"/>
  <c r="G189" i="1"/>
  <c r="F189" i="1"/>
  <c r="E189" i="1"/>
  <c r="D189" i="1"/>
  <c r="C189" i="1"/>
  <c r="AI188" i="1"/>
  <c r="AE188" i="1"/>
  <c r="X188" i="1"/>
  <c r="Z188" i="1" s="1"/>
  <c r="U188" i="1"/>
  <c r="S188" i="1"/>
  <c r="Q188" i="1"/>
  <c r="P188" i="1"/>
  <c r="R188" i="1" s="1"/>
  <c r="K188" i="1"/>
  <c r="J188" i="1"/>
  <c r="N188" i="1" s="1"/>
  <c r="I188" i="1"/>
  <c r="G188" i="1"/>
  <c r="F188" i="1"/>
  <c r="E188" i="1"/>
  <c r="D188" i="1"/>
  <c r="C188" i="1"/>
  <c r="AI187" i="1"/>
  <c r="AE187" i="1"/>
  <c r="Z187" i="1"/>
  <c r="X187" i="1"/>
  <c r="U187" i="1"/>
  <c r="S187" i="1"/>
  <c r="P187" i="1"/>
  <c r="R187" i="1" s="1"/>
  <c r="K187" i="1"/>
  <c r="N187" i="1" s="1"/>
  <c r="AG187" i="1" s="1"/>
  <c r="J187" i="1"/>
  <c r="I187" i="1"/>
  <c r="G187" i="1"/>
  <c r="F187" i="1"/>
  <c r="E187" i="1"/>
  <c r="D187" i="1"/>
  <c r="C187" i="1"/>
  <c r="AI186" i="1"/>
  <c r="AE186" i="1"/>
  <c r="X186" i="1"/>
  <c r="Z186" i="1" s="1"/>
  <c r="U186" i="1"/>
  <c r="S186" i="1"/>
  <c r="Q186" i="1"/>
  <c r="P186" i="1"/>
  <c r="N186" i="1"/>
  <c r="K186" i="1"/>
  <c r="J186" i="1"/>
  <c r="I186" i="1"/>
  <c r="G186" i="1"/>
  <c r="O186" i="1" s="1"/>
  <c r="F186" i="1"/>
  <c r="E186" i="1"/>
  <c r="D186" i="1"/>
  <c r="C186" i="1"/>
  <c r="AI185" i="1"/>
  <c r="AE185" i="1"/>
  <c r="Z185" i="1"/>
  <c r="X185" i="1"/>
  <c r="U185" i="1"/>
  <c r="S185" i="1"/>
  <c r="R185" i="1"/>
  <c r="P185" i="1"/>
  <c r="Q185" i="1" s="1"/>
  <c r="K185" i="1"/>
  <c r="J185" i="1"/>
  <c r="N185" i="1" s="1"/>
  <c r="AG185" i="1" s="1"/>
  <c r="I185" i="1"/>
  <c r="G185" i="1"/>
  <c r="F185" i="1"/>
  <c r="E185" i="1"/>
  <c r="D185" i="1"/>
  <c r="C185" i="1"/>
  <c r="AI184" i="1"/>
  <c r="AE184" i="1"/>
  <c r="X184" i="1"/>
  <c r="Z184" i="1" s="1"/>
  <c r="U184" i="1"/>
  <c r="S184" i="1"/>
  <c r="Q184" i="1"/>
  <c r="P184" i="1"/>
  <c r="R184" i="1" s="1"/>
  <c r="K184" i="1"/>
  <c r="J184" i="1"/>
  <c r="N184" i="1" s="1"/>
  <c r="I184" i="1"/>
  <c r="G184" i="1"/>
  <c r="AG184" i="1" s="1"/>
  <c r="F184" i="1"/>
  <c r="E184" i="1"/>
  <c r="D184" i="1"/>
  <c r="C184" i="1"/>
  <c r="AI183" i="1"/>
  <c r="AE183" i="1"/>
  <c r="Z183" i="1"/>
  <c r="X183" i="1"/>
  <c r="U183" i="1"/>
  <c r="S183" i="1"/>
  <c r="P183" i="1"/>
  <c r="R183" i="1" s="1"/>
  <c r="K183" i="1"/>
  <c r="N183" i="1" s="1"/>
  <c r="AG183" i="1" s="1"/>
  <c r="J183" i="1"/>
  <c r="I183" i="1"/>
  <c r="G183" i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K182" i="1"/>
  <c r="N182" i="1" s="1"/>
  <c r="J182" i="1"/>
  <c r="I182" i="1"/>
  <c r="G182" i="1"/>
  <c r="F182" i="1"/>
  <c r="E182" i="1"/>
  <c r="D182" i="1"/>
  <c r="C182" i="1"/>
  <c r="AI181" i="1"/>
  <c r="AE181" i="1"/>
  <c r="X181" i="1"/>
  <c r="Z181" i="1" s="1"/>
  <c r="U181" i="1"/>
  <c r="S181" i="1"/>
  <c r="Q181" i="1"/>
  <c r="P181" i="1"/>
  <c r="K181" i="1"/>
  <c r="N181" i="1" s="1"/>
  <c r="J181" i="1"/>
  <c r="I181" i="1"/>
  <c r="O181" i="1" s="1"/>
  <c r="G181" i="1"/>
  <c r="F181" i="1"/>
  <c r="E181" i="1"/>
  <c r="D181" i="1"/>
  <c r="C181" i="1"/>
  <c r="AI180" i="1"/>
  <c r="AE180" i="1"/>
  <c r="X180" i="1"/>
  <c r="Z180" i="1" s="1"/>
  <c r="U180" i="1"/>
  <c r="S180" i="1"/>
  <c r="Q180" i="1"/>
  <c r="P180" i="1"/>
  <c r="K180" i="1"/>
  <c r="N180" i="1" s="1"/>
  <c r="J180" i="1"/>
  <c r="I180" i="1"/>
  <c r="O180" i="1" s="1"/>
  <c r="G180" i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K179" i="1"/>
  <c r="N179" i="1" s="1"/>
  <c r="J179" i="1"/>
  <c r="I179" i="1"/>
  <c r="G179" i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K178" i="1"/>
  <c r="N178" i="1" s="1"/>
  <c r="J178" i="1"/>
  <c r="I178" i="1"/>
  <c r="G178" i="1"/>
  <c r="F178" i="1"/>
  <c r="E178" i="1"/>
  <c r="D178" i="1"/>
  <c r="C178" i="1"/>
  <c r="AI177" i="1"/>
  <c r="AE177" i="1"/>
  <c r="X177" i="1"/>
  <c r="Z177" i="1" s="1"/>
  <c r="U177" i="1"/>
  <c r="S177" i="1"/>
  <c r="Q177" i="1"/>
  <c r="P177" i="1"/>
  <c r="K177" i="1"/>
  <c r="N177" i="1" s="1"/>
  <c r="J177" i="1"/>
  <c r="I177" i="1"/>
  <c r="O177" i="1" s="1"/>
  <c r="G177" i="1"/>
  <c r="F177" i="1"/>
  <c r="E177" i="1"/>
  <c r="D177" i="1"/>
  <c r="C177" i="1"/>
  <c r="AI176" i="1"/>
  <c r="AE176" i="1"/>
  <c r="X176" i="1"/>
  <c r="Z176" i="1" s="1"/>
  <c r="U176" i="1"/>
  <c r="S176" i="1"/>
  <c r="Q176" i="1"/>
  <c r="P176" i="1"/>
  <c r="K176" i="1"/>
  <c r="N176" i="1" s="1"/>
  <c r="J176" i="1"/>
  <c r="I176" i="1"/>
  <c r="O176" i="1" s="1"/>
  <c r="G176" i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K175" i="1"/>
  <c r="N175" i="1" s="1"/>
  <c r="J175" i="1"/>
  <c r="I175" i="1"/>
  <c r="G175" i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K174" i="1"/>
  <c r="N174" i="1" s="1"/>
  <c r="J174" i="1"/>
  <c r="I174" i="1"/>
  <c r="G174" i="1"/>
  <c r="F174" i="1"/>
  <c r="E174" i="1"/>
  <c r="D174" i="1"/>
  <c r="C174" i="1"/>
  <c r="AI173" i="1"/>
  <c r="AE173" i="1"/>
  <c r="X173" i="1"/>
  <c r="Z173" i="1" s="1"/>
  <c r="U173" i="1"/>
  <c r="S173" i="1"/>
  <c r="Q173" i="1"/>
  <c r="P173" i="1"/>
  <c r="K173" i="1"/>
  <c r="N173" i="1" s="1"/>
  <c r="J173" i="1"/>
  <c r="I173" i="1"/>
  <c r="O173" i="1" s="1"/>
  <c r="G173" i="1"/>
  <c r="F173" i="1"/>
  <c r="E173" i="1"/>
  <c r="D173" i="1"/>
  <c r="C173" i="1"/>
  <c r="AI172" i="1"/>
  <c r="AE172" i="1"/>
  <c r="X172" i="1"/>
  <c r="Z172" i="1" s="1"/>
  <c r="U172" i="1"/>
  <c r="S172" i="1"/>
  <c r="Q172" i="1"/>
  <c r="P172" i="1"/>
  <c r="K172" i="1"/>
  <c r="N172" i="1" s="1"/>
  <c r="J172" i="1"/>
  <c r="I172" i="1"/>
  <c r="O172" i="1" s="1"/>
  <c r="G172" i="1"/>
  <c r="F172" i="1"/>
  <c r="E172" i="1"/>
  <c r="D172" i="1"/>
  <c r="C172" i="1"/>
  <c r="AI171" i="1"/>
  <c r="AE171" i="1"/>
  <c r="X171" i="1"/>
  <c r="Z171" i="1" s="1"/>
  <c r="U171" i="1"/>
  <c r="S171" i="1"/>
  <c r="Q171" i="1"/>
  <c r="P171" i="1"/>
  <c r="K171" i="1"/>
  <c r="N171" i="1" s="1"/>
  <c r="J171" i="1"/>
  <c r="I171" i="1"/>
  <c r="G171" i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K170" i="1"/>
  <c r="N170" i="1" s="1"/>
  <c r="J170" i="1"/>
  <c r="I170" i="1"/>
  <c r="G170" i="1"/>
  <c r="F170" i="1"/>
  <c r="E170" i="1"/>
  <c r="D170" i="1"/>
  <c r="C170" i="1"/>
  <c r="AI169" i="1"/>
  <c r="AE169" i="1"/>
  <c r="X169" i="1"/>
  <c r="Z169" i="1" s="1"/>
  <c r="U169" i="1"/>
  <c r="S169" i="1"/>
  <c r="Q169" i="1"/>
  <c r="P169" i="1"/>
  <c r="K169" i="1"/>
  <c r="N169" i="1" s="1"/>
  <c r="J169" i="1"/>
  <c r="I169" i="1"/>
  <c r="O169" i="1" s="1"/>
  <c r="G169" i="1"/>
  <c r="F169" i="1"/>
  <c r="E169" i="1"/>
  <c r="D169" i="1"/>
  <c r="C169" i="1"/>
  <c r="AI168" i="1"/>
  <c r="AE168" i="1"/>
  <c r="X168" i="1"/>
  <c r="Z168" i="1" s="1"/>
  <c r="U168" i="1"/>
  <c r="S168" i="1"/>
  <c r="Q168" i="1"/>
  <c r="P168" i="1"/>
  <c r="K168" i="1"/>
  <c r="N168" i="1" s="1"/>
  <c r="J168" i="1"/>
  <c r="I168" i="1"/>
  <c r="O168" i="1" s="1"/>
  <c r="G168" i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K167" i="1"/>
  <c r="N167" i="1" s="1"/>
  <c r="J167" i="1"/>
  <c r="I167" i="1"/>
  <c r="G167" i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K166" i="1"/>
  <c r="N166" i="1" s="1"/>
  <c r="J166" i="1"/>
  <c r="I166" i="1"/>
  <c r="G166" i="1"/>
  <c r="F166" i="1"/>
  <c r="E166" i="1"/>
  <c r="D166" i="1"/>
  <c r="C166" i="1"/>
  <c r="AI165" i="1"/>
  <c r="AE165" i="1"/>
  <c r="X165" i="1"/>
  <c r="Z165" i="1" s="1"/>
  <c r="U165" i="1"/>
  <c r="S165" i="1"/>
  <c r="Q165" i="1"/>
  <c r="P165" i="1"/>
  <c r="K165" i="1"/>
  <c r="N165" i="1" s="1"/>
  <c r="J165" i="1"/>
  <c r="I165" i="1"/>
  <c r="O165" i="1" s="1"/>
  <c r="G165" i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K164" i="1"/>
  <c r="N164" i="1" s="1"/>
  <c r="J164" i="1"/>
  <c r="I164" i="1"/>
  <c r="O164" i="1" s="1"/>
  <c r="G164" i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K163" i="1"/>
  <c r="N163" i="1" s="1"/>
  <c r="J163" i="1"/>
  <c r="I163" i="1"/>
  <c r="G163" i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K162" i="1"/>
  <c r="N162" i="1" s="1"/>
  <c r="J162" i="1"/>
  <c r="I162" i="1"/>
  <c r="G162" i="1"/>
  <c r="F162" i="1"/>
  <c r="E162" i="1"/>
  <c r="D162" i="1"/>
  <c r="C162" i="1"/>
  <c r="AI161" i="1"/>
  <c r="AE161" i="1"/>
  <c r="X161" i="1"/>
  <c r="Z161" i="1" s="1"/>
  <c r="U161" i="1"/>
  <c r="S161" i="1"/>
  <c r="Q161" i="1"/>
  <c r="P161" i="1"/>
  <c r="K161" i="1"/>
  <c r="N161" i="1" s="1"/>
  <c r="J161" i="1"/>
  <c r="I161" i="1"/>
  <c r="O161" i="1" s="1"/>
  <c r="G161" i="1"/>
  <c r="F161" i="1"/>
  <c r="E161" i="1"/>
  <c r="D161" i="1"/>
  <c r="C161" i="1"/>
  <c r="AI160" i="1"/>
  <c r="AE160" i="1"/>
  <c r="X160" i="1"/>
  <c r="Z160" i="1" s="1"/>
  <c r="U160" i="1"/>
  <c r="S160" i="1"/>
  <c r="Q160" i="1"/>
  <c r="P160" i="1"/>
  <c r="K160" i="1"/>
  <c r="N160" i="1" s="1"/>
  <c r="J160" i="1"/>
  <c r="I160" i="1"/>
  <c r="O160" i="1" s="1"/>
  <c r="G160" i="1"/>
  <c r="F160" i="1"/>
  <c r="E160" i="1"/>
  <c r="D160" i="1"/>
  <c r="C160" i="1"/>
  <c r="AI159" i="1"/>
  <c r="AE159" i="1"/>
  <c r="X159" i="1"/>
  <c r="Z159" i="1" s="1"/>
  <c r="U159" i="1"/>
  <c r="S159" i="1"/>
  <c r="Q159" i="1"/>
  <c r="P159" i="1"/>
  <c r="K159" i="1"/>
  <c r="N159" i="1" s="1"/>
  <c r="J159" i="1"/>
  <c r="I159" i="1"/>
  <c r="G159" i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K158" i="1"/>
  <c r="N158" i="1" s="1"/>
  <c r="J158" i="1"/>
  <c r="I158" i="1"/>
  <c r="G158" i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K157" i="1"/>
  <c r="N157" i="1" s="1"/>
  <c r="J157" i="1"/>
  <c r="I157" i="1"/>
  <c r="O157" i="1" s="1"/>
  <c r="G157" i="1"/>
  <c r="F157" i="1"/>
  <c r="E157" i="1"/>
  <c r="D157" i="1"/>
  <c r="C157" i="1"/>
  <c r="AI156" i="1"/>
  <c r="AE156" i="1"/>
  <c r="X156" i="1"/>
  <c r="Z156" i="1" s="1"/>
  <c r="U156" i="1"/>
  <c r="S156" i="1"/>
  <c r="Q156" i="1"/>
  <c r="P156" i="1"/>
  <c r="K156" i="1"/>
  <c r="N156" i="1" s="1"/>
  <c r="J156" i="1"/>
  <c r="I156" i="1"/>
  <c r="G156" i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K155" i="1"/>
  <c r="N155" i="1" s="1"/>
  <c r="J155" i="1"/>
  <c r="I155" i="1"/>
  <c r="G155" i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K154" i="1"/>
  <c r="N154" i="1" s="1"/>
  <c r="J154" i="1"/>
  <c r="I154" i="1"/>
  <c r="G154" i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K153" i="1"/>
  <c r="N153" i="1" s="1"/>
  <c r="J153" i="1"/>
  <c r="I153" i="1"/>
  <c r="O153" i="1" s="1"/>
  <c r="G153" i="1"/>
  <c r="F153" i="1"/>
  <c r="E153" i="1"/>
  <c r="D153" i="1"/>
  <c r="C153" i="1"/>
  <c r="AI152" i="1"/>
  <c r="AE152" i="1"/>
  <c r="X152" i="1"/>
  <c r="Z152" i="1" s="1"/>
  <c r="U152" i="1"/>
  <c r="S152" i="1"/>
  <c r="Q152" i="1"/>
  <c r="P152" i="1"/>
  <c r="K152" i="1"/>
  <c r="N152" i="1" s="1"/>
  <c r="J152" i="1"/>
  <c r="I152" i="1"/>
  <c r="G152" i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K151" i="1"/>
  <c r="N151" i="1" s="1"/>
  <c r="J151" i="1"/>
  <c r="I151" i="1"/>
  <c r="G151" i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K150" i="1"/>
  <c r="N150" i="1" s="1"/>
  <c r="J150" i="1"/>
  <c r="I150" i="1"/>
  <c r="G150" i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K149" i="1"/>
  <c r="N149" i="1" s="1"/>
  <c r="J149" i="1"/>
  <c r="I149" i="1"/>
  <c r="O149" i="1" s="1"/>
  <c r="G149" i="1"/>
  <c r="F149" i="1"/>
  <c r="E149" i="1"/>
  <c r="D149" i="1"/>
  <c r="C149" i="1"/>
  <c r="AI148" i="1"/>
  <c r="AE148" i="1"/>
  <c r="X148" i="1"/>
  <c r="Z148" i="1" s="1"/>
  <c r="U148" i="1"/>
  <c r="S148" i="1"/>
  <c r="Q148" i="1"/>
  <c r="P148" i="1"/>
  <c r="K148" i="1"/>
  <c r="N148" i="1" s="1"/>
  <c r="J148" i="1"/>
  <c r="I148" i="1"/>
  <c r="G148" i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K147" i="1"/>
  <c r="N147" i="1" s="1"/>
  <c r="J147" i="1"/>
  <c r="I147" i="1"/>
  <c r="G147" i="1"/>
  <c r="F147" i="1"/>
  <c r="E147" i="1"/>
  <c r="D147" i="1"/>
  <c r="C147" i="1"/>
  <c r="AI146" i="1"/>
  <c r="AE146" i="1"/>
  <c r="X146" i="1"/>
  <c r="Z146" i="1" s="1"/>
  <c r="U146" i="1"/>
  <c r="S146" i="1"/>
  <c r="Q146" i="1"/>
  <c r="P146" i="1"/>
  <c r="K146" i="1"/>
  <c r="N146" i="1" s="1"/>
  <c r="J146" i="1"/>
  <c r="I146" i="1"/>
  <c r="G146" i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K145" i="1"/>
  <c r="N145" i="1" s="1"/>
  <c r="J145" i="1"/>
  <c r="I145" i="1"/>
  <c r="O145" i="1" s="1"/>
  <c r="G145" i="1"/>
  <c r="F145" i="1"/>
  <c r="E145" i="1"/>
  <c r="D145" i="1"/>
  <c r="C145" i="1"/>
  <c r="AI144" i="1"/>
  <c r="AE144" i="1"/>
  <c r="X144" i="1"/>
  <c r="Z144" i="1" s="1"/>
  <c r="U144" i="1"/>
  <c r="S144" i="1"/>
  <c r="Q144" i="1"/>
  <c r="P144" i="1"/>
  <c r="K144" i="1"/>
  <c r="N144" i="1" s="1"/>
  <c r="J144" i="1"/>
  <c r="I144" i="1"/>
  <c r="G144" i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K143" i="1"/>
  <c r="N143" i="1" s="1"/>
  <c r="J143" i="1"/>
  <c r="I143" i="1"/>
  <c r="G143" i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K142" i="1"/>
  <c r="N142" i="1" s="1"/>
  <c r="J142" i="1"/>
  <c r="I142" i="1"/>
  <c r="O142" i="1" s="1"/>
  <c r="G142" i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K141" i="1"/>
  <c r="N141" i="1" s="1"/>
  <c r="J141" i="1"/>
  <c r="I141" i="1"/>
  <c r="O141" i="1" s="1"/>
  <c r="G141" i="1"/>
  <c r="F141" i="1"/>
  <c r="E141" i="1"/>
  <c r="D141" i="1"/>
  <c r="C141" i="1"/>
  <c r="AI140" i="1"/>
  <c r="AE140" i="1"/>
  <c r="X140" i="1"/>
  <c r="Z140" i="1" s="1"/>
  <c r="U140" i="1"/>
  <c r="S140" i="1"/>
  <c r="Q140" i="1"/>
  <c r="P140" i="1"/>
  <c r="K140" i="1"/>
  <c r="N140" i="1" s="1"/>
  <c r="J140" i="1"/>
  <c r="I140" i="1"/>
  <c r="G140" i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K139" i="1"/>
  <c r="N139" i="1" s="1"/>
  <c r="J139" i="1"/>
  <c r="I139" i="1"/>
  <c r="G139" i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K138" i="1"/>
  <c r="N138" i="1" s="1"/>
  <c r="J138" i="1"/>
  <c r="I138" i="1"/>
  <c r="O138" i="1" s="1"/>
  <c r="G138" i="1"/>
  <c r="F138" i="1"/>
  <c r="E138" i="1"/>
  <c r="D138" i="1"/>
  <c r="C138" i="1"/>
  <c r="AI137" i="1"/>
  <c r="AE137" i="1"/>
  <c r="X137" i="1"/>
  <c r="Z137" i="1" s="1"/>
  <c r="U137" i="1"/>
  <c r="S137" i="1"/>
  <c r="Q137" i="1"/>
  <c r="P137" i="1"/>
  <c r="K137" i="1"/>
  <c r="N137" i="1" s="1"/>
  <c r="J137" i="1"/>
  <c r="I137" i="1"/>
  <c r="O137" i="1" s="1"/>
  <c r="G137" i="1"/>
  <c r="F137" i="1"/>
  <c r="E137" i="1"/>
  <c r="D137" i="1"/>
  <c r="C137" i="1"/>
  <c r="AI136" i="1"/>
  <c r="AE136" i="1"/>
  <c r="X136" i="1"/>
  <c r="Z136" i="1" s="1"/>
  <c r="U136" i="1"/>
  <c r="S136" i="1"/>
  <c r="Q136" i="1"/>
  <c r="P136" i="1"/>
  <c r="K136" i="1"/>
  <c r="N136" i="1" s="1"/>
  <c r="J136" i="1"/>
  <c r="I136" i="1"/>
  <c r="G136" i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K135" i="1"/>
  <c r="N135" i="1" s="1"/>
  <c r="J135" i="1"/>
  <c r="I135" i="1"/>
  <c r="G135" i="1"/>
  <c r="F135" i="1"/>
  <c r="E135" i="1"/>
  <c r="D135" i="1"/>
  <c r="C135" i="1"/>
  <c r="AI134" i="1"/>
  <c r="AE134" i="1"/>
  <c r="X134" i="1"/>
  <c r="Z134" i="1" s="1"/>
  <c r="U134" i="1"/>
  <c r="S134" i="1"/>
  <c r="Q134" i="1"/>
  <c r="P134" i="1"/>
  <c r="K134" i="1"/>
  <c r="N134" i="1" s="1"/>
  <c r="J134" i="1"/>
  <c r="I134" i="1"/>
  <c r="O134" i="1" s="1"/>
  <c r="G134" i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K133" i="1"/>
  <c r="N133" i="1" s="1"/>
  <c r="J133" i="1"/>
  <c r="I133" i="1"/>
  <c r="O133" i="1" s="1"/>
  <c r="G133" i="1"/>
  <c r="F133" i="1"/>
  <c r="E133" i="1"/>
  <c r="D133" i="1"/>
  <c r="C133" i="1"/>
  <c r="AI132" i="1"/>
  <c r="AE132" i="1"/>
  <c r="X132" i="1"/>
  <c r="Z132" i="1" s="1"/>
  <c r="U132" i="1"/>
  <c r="S132" i="1"/>
  <c r="Q132" i="1"/>
  <c r="P132" i="1"/>
  <c r="K132" i="1"/>
  <c r="N132" i="1" s="1"/>
  <c r="J132" i="1"/>
  <c r="I132" i="1"/>
  <c r="G132" i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K131" i="1"/>
  <c r="N131" i="1" s="1"/>
  <c r="J131" i="1"/>
  <c r="I131" i="1"/>
  <c r="G131" i="1"/>
  <c r="F131" i="1"/>
  <c r="E131" i="1"/>
  <c r="D131" i="1"/>
  <c r="C131" i="1"/>
  <c r="AI130" i="1"/>
  <c r="AE130" i="1"/>
  <c r="X130" i="1"/>
  <c r="Z130" i="1" s="1"/>
  <c r="U130" i="1"/>
  <c r="S130" i="1"/>
  <c r="Q130" i="1"/>
  <c r="P130" i="1"/>
  <c r="K130" i="1"/>
  <c r="N130" i="1" s="1"/>
  <c r="J130" i="1"/>
  <c r="I130" i="1"/>
  <c r="O130" i="1" s="1"/>
  <c r="G130" i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K129" i="1"/>
  <c r="N129" i="1" s="1"/>
  <c r="J129" i="1"/>
  <c r="I129" i="1"/>
  <c r="O129" i="1" s="1"/>
  <c r="G129" i="1"/>
  <c r="F129" i="1"/>
  <c r="E129" i="1"/>
  <c r="D129" i="1"/>
  <c r="C129" i="1"/>
  <c r="AI128" i="1"/>
  <c r="AE128" i="1"/>
  <c r="X128" i="1"/>
  <c r="Z128" i="1" s="1"/>
  <c r="U128" i="1"/>
  <c r="S128" i="1"/>
  <c r="Q128" i="1"/>
  <c r="P128" i="1"/>
  <c r="K128" i="1"/>
  <c r="N128" i="1" s="1"/>
  <c r="J128" i="1"/>
  <c r="I128" i="1"/>
  <c r="G128" i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O127" i="1"/>
  <c r="K127" i="1"/>
  <c r="N127" i="1" s="1"/>
  <c r="J127" i="1"/>
  <c r="I127" i="1"/>
  <c r="G127" i="1"/>
  <c r="F127" i="1"/>
  <c r="E127" i="1"/>
  <c r="D127" i="1"/>
  <c r="C127" i="1"/>
  <c r="AI126" i="1"/>
  <c r="AE126" i="1"/>
  <c r="X126" i="1"/>
  <c r="Z126" i="1" s="1"/>
  <c r="U126" i="1"/>
  <c r="S126" i="1"/>
  <c r="Q126" i="1"/>
  <c r="P126" i="1"/>
  <c r="O126" i="1"/>
  <c r="K126" i="1"/>
  <c r="N126" i="1" s="1"/>
  <c r="J126" i="1"/>
  <c r="I126" i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O125" i="1"/>
  <c r="K125" i="1"/>
  <c r="N125" i="1" s="1"/>
  <c r="J125" i="1"/>
  <c r="I125" i="1"/>
  <c r="G125" i="1"/>
  <c r="F125" i="1"/>
  <c r="E125" i="1"/>
  <c r="D125" i="1"/>
  <c r="C125" i="1"/>
  <c r="AI124" i="1"/>
  <c r="AE124" i="1"/>
  <c r="X124" i="1"/>
  <c r="Z124" i="1" s="1"/>
  <c r="U124" i="1"/>
  <c r="S124" i="1"/>
  <c r="Q124" i="1"/>
  <c r="P124" i="1"/>
  <c r="O124" i="1"/>
  <c r="K124" i="1"/>
  <c r="N124" i="1" s="1"/>
  <c r="J124" i="1"/>
  <c r="I124" i="1"/>
  <c r="G124" i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O123" i="1"/>
  <c r="K123" i="1"/>
  <c r="N123" i="1" s="1"/>
  <c r="J123" i="1"/>
  <c r="I123" i="1"/>
  <c r="G123" i="1"/>
  <c r="F123" i="1"/>
  <c r="E123" i="1"/>
  <c r="D123" i="1"/>
  <c r="C123" i="1"/>
  <c r="AI122" i="1"/>
  <c r="AE122" i="1"/>
  <c r="X122" i="1"/>
  <c r="Z122" i="1" s="1"/>
  <c r="U122" i="1"/>
  <c r="S122" i="1"/>
  <c r="Q122" i="1"/>
  <c r="P122" i="1"/>
  <c r="O122" i="1"/>
  <c r="K122" i="1"/>
  <c r="N122" i="1" s="1"/>
  <c r="J122" i="1"/>
  <c r="I122" i="1"/>
  <c r="G122" i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O121" i="1"/>
  <c r="K121" i="1"/>
  <c r="N121" i="1" s="1"/>
  <c r="J121" i="1"/>
  <c r="I121" i="1"/>
  <c r="G121" i="1"/>
  <c r="F121" i="1"/>
  <c r="E121" i="1"/>
  <c r="D121" i="1"/>
  <c r="C121" i="1"/>
  <c r="AI120" i="1"/>
  <c r="AE120" i="1"/>
  <c r="X120" i="1"/>
  <c r="Z120" i="1" s="1"/>
  <c r="U120" i="1"/>
  <c r="S120" i="1"/>
  <c r="Q120" i="1"/>
  <c r="P120" i="1"/>
  <c r="O120" i="1"/>
  <c r="K120" i="1"/>
  <c r="N120" i="1" s="1"/>
  <c r="J120" i="1"/>
  <c r="I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O119" i="1"/>
  <c r="K119" i="1"/>
  <c r="N119" i="1" s="1"/>
  <c r="J119" i="1"/>
  <c r="I119" i="1"/>
  <c r="G119" i="1"/>
  <c r="F119" i="1"/>
  <c r="E119" i="1"/>
  <c r="D119" i="1"/>
  <c r="C119" i="1"/>
  <c r="AI118" i="1"/>
  <c r="AE118" i="1"/>
  <c r="X118" i="1"/>
  <c r="Z118" i="1" s="1"/>
  <c r="U118" i="1"/>
  <c r="S118" i="1"/>
  <c r="Q118" i="1"/>
  <c r="P118" i="1"/>
  <c r="O118" i="1"/>
  <c r="K118" i="1"/>
  <c r="N118" i="1" s="1"/>
  <c r="J118" i="1"/>
  <c r="I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O117" i="1"/>
  <c r="K117" i="1"/>
  <c r="N117" i="1" s="1"/>
  <c r="J117" i="1"/>
  <c r="I117" i="1"/>
  <c r="G117" i="1"/>
  <c r="F117" i="1"/>
  <c r="E117" i="1"/>
  <c r="D117" i="1"/>
  <c r="C117" i="1"/>
  <c r="AI116" i="1"/>
  <c r="AE116" i="1"/>
  <c r="X116" i="1"/>
  <c r="Z116" i="1" s="1"/>
  <c r="U116" i="1"/>
  <c r="S116" i="1"/>
  <c r="Q116" i="1"/>
  <c r="P116" i="1"/>
  <c r="K116" i="1"/>
  <c r="N116" i="1" s="1"/>
  <c r="O116" i="1" s="1"/>
  <c r="J116" i="1"/>
  <c r="I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K115" i="1"/>
  <c r="N115" i="1" s="1"/>
  <c r="O115" i="1" s="1"/>
  <c r="J115" i="1"/>
  <c r="I115" i="1"/>
  <c r="G115" i="1"/>
  <c r="F115" i="1"/>
  <c r="E115" i="1"/>
  <c r="D115" i="1"/>
  <c r="C115" i="1"/>
  <c r="AI114" i="1"/>
  <c r="AE114" i="1"/>
  <c r="X114" i="1"/>
  <c r="Z114" i="1" s="1"/>
  <c r="U114" i="1"/>
  <c r="S114" i="1"/>
  <c r="Q114" i="1"/>
  <c r="P114" i="1"/>
  <c r="K114" i="1"/>
  <c r="N114" i="1" s="1"/>
  <c r="O114" i="1" s="1"/>
  <c r="J114" i="1"/>
  <c r="I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K113" i="1"/>
  <c r="N113" i="1" s="1"/>
  <c r="O113" i="1" s="1"/>
  <c r="J113" i="1"/>
  <c r="I113" i="1"/>
  <c r="G113" i="1"/>
  <c r="F113" i="1"/>
  <c r="E113" i="1"/>
  <c r="D113" i="1"/>
  <c r="C113" i="1"/>
  <c r="AI112" i="1"/>
  <c r="AE112" i="1"/>
  <c r="X112" i="1"/>
  <c r="Z112" i="1" s="1"/>
  <c r="U112" i="1"/>
  <c r="S112" i="1"/>
  <c r="Q112" i="1"/>
  <c r="P112" i="1"/>
  <c r="K112" i="1"/>
  <c r="N112" i="1" s="1"/>
  <c r="O112" i="1" s="1"/>
  <c r="J112" i="1"/>
  <c r="I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K111" i="1"/>
  <c r="N111" i="1" s="1"/>
  <c r="O111" i="1" s="1"/>
  <c r="J111" i="1"/>
  <c r="I111" i="1"/>
  <c r="G111" i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K110" i="1"/>
  <c r="N110" i="1" s="1"/>
  <c r="O110" i="1" s="1"/>
  <c r="J110" i="1"/>
  <c r="I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K109" i="1"/>
  <c r="N109" i="1" s="1"/>
  <c r="O109" i="1" s="1"/>
  <c r="J109" i="1"/>
  <c r="I109" i="1"/>
  <c r="G109" i="1"/>
  <c r="F109" i="1"/>
  <c r="E109" i="1"/>
  <c r="D109" i="1"/>
  <c r="C109" i="1"/>
  <c r="AI108" i="1"/>
  <c r="AE108" i="1"/>
  <c r="X108" i="1"/>
  <c r="Z108" i="1" s="1"/>
  <c r="U108" i="1"/>
  <c r="S108" i="1"/>
  <c r="Q108" i="1"/>
  <c r="P108" i="1"/>
  <c r="K108" i="1"/>
  <c r="N108" i="1" s="1"/>
  <c r="O108" i="1" s="1"/>
  <c r="J108" i="1"/>
  <c r="I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K107" i="1"/>
  <c r="N107" i="1" s="1"/>
  <c r="O107" i="1" s="1"/>
  <c r="J107" i="1"/>
  <c r="I107" i="1"/>
  <c r="G107" i="1"/>
  <c r="F107" i="1"/>
  <c r="E107" i="1"/>
  <c r="D107" i="1"/>
  <c r="C107" i="1"/>
  <c r="AI106" i="1"/>
  <c r="AE106" i="1"/>
  <c r="X106" i="1"/>
  <c r="Z106" i="1" s="1"/>
  <c r="U106" i="1"/>
  <c r="S106" i="1"/>
  <c r="Q106" i="1"/>
  <c r="P106" i="1"/>
  <c r="K106" i="1"/>
  <c r="N106" i="1" s="1"/>
  <c r="J106" i="1"/>
  <c r="I106" i="1"/>
  <c r="G106" i="1"/>
  <c r="F106" i="1"/>
  <c r="E106" i="1"/>
  <c r="D106" i="1"/>
  <c r="C106" i="1"/>
  <c r="AI105" i="1"/>
  <c r="AE105" i="1"/>
  <c r="X105" i="1"/>
  <c r="Z105" i="1" s="1"/>
  <c r="U105" i="1"/>
  <c r="S105" i="1"/>
  <c r="P105" i="1"/>
  <c r="R105" i="1" s="1"/>
  <c r="K105" i="1"/>
  <c r="J105" i="1"/>
  <c r="N105" i="1" s="1"/>
  <c r="I105" i="1"/>
  <c r="O105" i="1" s="1"/>
  <c r="G105" i="1"/>
  <c r="F105" i="1"/>
  <c r="E105" i="1"/>
  <c r="D105" i="1"/>
  <c r="C105" i="1"/>
  <c r="AI104" i="1"/>
  <c r="AE104" i="1"/>
  <c r="X104" i="1"/>
  <c r="Z104" i="1" s="1"/>
  <c r="U104" i="1"/>
  <c r="S104" i="1"/>
  <c r="P104" i="1"/>
  <c r="R104" i="1" s="1"/>
  <c r="K104" i="1"/>
  <c r="J104" i="1"/>
  <c r="N104" i="1" s="1"/>
  <c r="I104" i="1"/>
  <c r="G104" i="1"/>
  <c r="F104" i="1"/>
  <c r="E104" i="1"/>
  <c r="D104" i="1"/>
  <c r="C104" i="1"/>
  <c r="AI103" i="1"/>
  <c r="AE103" i="1"/>
  <c r="X103" i="1"/>
  <c r="Z103" i="1" s="1"/>
  <c r="U103" i="1"/>
  <c r="S103" i="1"/>
  <c r="P103" i="1"/>
  <c r="R103" i="1" s="1"/>
  <c r="K103" i="1"/>
  <c r="J103" i="1"/>
  <c r="N103" i="1" s="1"/>
  <c r="I103" i="1"/>
  <c r="AG103" i="1" s="1"/>
  <c r="G103" i="1"/>
  <c r="F103" i="1"/>
  <c r="E103" i="1"/>
  <c r="D103" i="1"/>
  <c r="C103" i="1"/>
  <c r="AI102" i="1"/>
  <c r="AE102" i="1"/>
  <c r="X102" i="1"/>
  <c r="Z102" i="1" s="1"/>
  <c r="U102" i="1"/>
  <c r="S102" i="1"/>
  <c r="P102" i="1"/>
  <c r="R102" i="1" s="1"/>
  <c r="K102" i="1"/>
  <c r="J102" i="1"/>
  <c r="N102" i="1" s="1"/>
  <c r="I102" i="1"/>
  <c r="G102" i="1"/>
  <c r="F102" i="1"/>
  <c r="E102" i="1"/>
  <c r="D102" i="1"/>
  <c r="C102" i="1"/>
  <c r="AI101" i="1"/>
  <c r="AE101" i="1"/>
  <c r="X101" i="1"/>
  <c r="Z101" i="1" s="1"/>
  <c r="U101" i="1"/>
  <c r="S101" i="1"/>
  <c r="P101" i="1"/>
  <c r="R101" i="1" s="1"/>
  <c r="K101" i="1"/>
  <c r="J101" i="1"/>
  <c r="N101" i="1" s="1"/>
  <c r="I101" i="1"/>
  <c r="AG101" i="1" s="1"/>
  <c r="G101" i="1"/>
  <c r="F101" i="1"/>
  <c r="E101" i="1"/>
  <c r="D101" i="1"/>
  <c r="C101" i="1"/>
  <c r="AI100" i="1"/>
  <c r="AE100" i="1"/>
  <c r="X100" i="1"/>
  <c r="Z100" i="1" s="1"/>
  <c r="U100" i="1"/>
  <c r="S100" i="1"/>
  <c r="P100" i="1"/>
  <c r="R100" i="1" s="1"/>
  <c r="K100" i="1"/>
  <c r="J100" i="1"/>
  <c r="N100" i="1" s="1"/>
  <c r="I100" i="1"/>
  <c r="G100" i="1"/>
  <c r="F100" i="1"/>
  <c r="E100" i="1"/>
  <c r="D100" i="1"/>
  <c r="C100" i="1"/>
  <c r="AI99" i="1"/>
  <c r="AE99" i="1"/>
  <c r="X99" i="1"/>
  <c r="Z99" i="1" s="1"/>
  <c r="U99" i="1"/>
  <c r="S99" i="1"/>
  <c r="P99" i="1"/>
  <c r="R99" i="1" s="1"/>
  <c r="K99" i="1"/>
  <c r="J99" i="1"/>
  <c r="N99" i="1" s="1"/>
  <c r="I99" i="1"/>
  <c r="AG99" i="1" s="1"/>
  <c r="G99" i="1"/>
  <c r="F99" i="1"/>
  <c r="E99" i="1"/>
  <c r="D99" i="1"/>
  <c r="C99" i="1"/>
  <c r="AI98" i="1"/>
  <c r="AE98" i="1"/>
  <c r="X98" i="1"/>
  <c r="Z98" i="1" s="1"/>
  <c r="U98" i="1"/>
  <c r="S98" i="1"/>
  <c r="P98" i="1"/>
  <c r="R98" i="1" s="1"/>
  <c r="K98" i="1"/>
  <c r="J98" i="1"/>
  <c r="N98" i="1" s="1"/>
  <c r="I98" i="1"/>
  <c r="G98" i="1"/>
  <c r="F98" i="1"/>
  <c r="E98" i="1"/>
  <c r="D98" i="1"/>
  <c r="C98" i="1"/>
  <c r="AI97" i="1"/>
  <c r="AE97" i="1"/>
  <c r="X97" i="1"/>
  <c r="Z97" i="1" s="1"/>
  <c r="U97" i="1"/>
  <c r="S97" i="1"/>
  <c r="P97" i="1"/>
  <c r="R97" i="1" s="1"/>
  <c r="K97" i="1"/>
  <c r="J97" i="1"/>
  <c r="N97" i="1" s="1"/>
  <c r="I97" i="1"/>
  <c r="AG97" i="1" s="1"/>
  <c r="G97" i="1"/>
  <c r="F97" i="1"/>
  <c r="E97" i="1"/>
  <c r="D97" i="1"/>
  <c r="C97" i="1"/>
  <c r="AI96" i="1"/>
  <c r="AE96" i="1"/>
  <c r="X96" i="1"/>
  <c r="Z96" i="1" s="1"/>
  <c r="U96" i="1"/>
  <c r="S96" i="1"/>
  <c r="P96" i="1"/>
  <c r="R96" i="1" s="1"/>
  <c r="K96" i="1"/>
  <c r="J96" i="1"/>
  <c r="N96" i="1" s="1"/>
  <c r="I96" i="1"/>
  <c r="G96" i="1"/>
  <c r="F96" i="1"/>
  <c r="E96" i="1"/>
  <c r="D96" i="1"/>
  <c r="C96" i="1"/>
  <c r="AI95" i="1"/>
  <c r="AE95" i="1"/>
  <c r="X95" i="1"/>
  <c r="Z95" i="1" s="1"/>
  <c r="U95" i="1"/>
  <c r="S95" i="1"/>
  <c r="P95" i="1"/>
  <c r="R95" i="1" s="1"/>
  <c r="K95" i="1"/>
  <c r="J95" i="1"/>
  <c r="N95" i="1" s="1"/>
  <c r="I95" i="1"/>
  <c r="AG95" i="1" s="1"/>
  <c r="G95" i="1"/>
  <c r="F95" i="1"/>
  <c r="E95" i="1"/>
  <c r="D95" i="1"/>
  <c r="C95" i="1"/>
  <c r="AI94" i="1"/>
  <c r="AE94" i="1"/>
  <c r="X94" i="1"/>
  <c r="Z94" i="1" s="1"/>
  <c r="U94" i="1"/>
  <c r="S94" i="1"/>
  <c r="P94" i="1"/>
  <c r="R94" i="1" s="1"/>
  <c r="K94" i="1"/>
  <c r="J94" i="1"/>
  <c r="N94" i="1" s="1"/>
  <c r="I94" i="1"/>
  <c r="G94" i="1"/>
  <c r="F94" i="1"/>
  <c r="E94" i="1"/>
  <c r="D94" i="1"/>
  <c r="C94" i="1"/>
  <c r="AI93" i="1"/>
  <c r="AE93" i="1"/>
  <c r="X93" i="1"/>
  <c r="Z93" i="1" s="1"/>
  <c r="U93" i="1"/>
  <c r="S93" i="1"/>
  <c r="P93" i="1"/>
  <c r="R93" i="1" s="1"/>
  <c r="K93" i="1"/>
  <c r="J93" i="1"/>
  <c r="N93" i="1" s="1"/>
  <c r="I93" i="1"/>
  <c r="AG93" i="1" s="1"/>
  <c r="G93" i="1"/>
  <c r="F93" i="1"/>
  <c r="E93" i="1"/>
  <c r="D93" i="1"/>
  <c r="C93" i="1"/>
  <c r="AI92" i="1"/>
  <c r="AE92" i="1"/>
  <c r="X92" i="1"/>
  <c r="Z92" i="1" s="1"/>
  <c r="U92" i="1"/>
  <c r="S92" i="1"/>
  <c r="P92" i="1"/>
  <c r="R92" i="1" s="1"/>
  <c r="K92" i="1"/>
  <c r="J92" i="1"/>
  <c r="N92" i="1" s="1"/>
  <c r="I92" i="1"/>
  <c r="G92" i="1"/>
  <c r="F92" i="1"/>
  <c r="E92" i="1"/>
  <c r="D92" i="1"/>
  <c r="C92" i="1"/>
  <c r="AI91" i="1"/>
  <c r="AE91" i="1"/>
  <c r="X91" i="1"/>
  <c r="Z91" i="1" s="1"/>
  <c r="U91" i="1"/>
  <c r="S91" i="1"/>
  <c r="P91" i="1"/>
  <c r="R91" i="1" s="1"/>
  <c r="K91" i="1"/>
  <c r="J91" i="1"/>
  <c r="N91" i="1" s="1"/>
  <c r="I91" i="1"/>
  <c r="AG91" i="1" s="1"/>
  <c r="G91" i="1"/>
  <c r="F91" i="1"/>
  <c r="E91" i="1"/>
  <c r="D91" i="1"/>
  <c r="C91" i="1"/>
  <c r="AI90" i="1"/>
  <c r="AE90" i="1"/>
  <c r="X90" i="1"/>
  <c r="Z90" i="1" s="1"/>
  <c r="U90" i="1"/>
  <c r="S90" i="1"/>
  <c r="P90" i="1"/>
  <c r="R90" i="1" s="1"/>
  <c r="K90" i="1"/>
  <c r="J90" i="1"/>
  <c r="N90" i="1" s="1"/>
  <c r="I90" i="1"/>
  <c r="G90" i="1"/>
  <c r="F90" i="1"/>
  <c r="E90" i="1"/>
  <c r="D90" i="1"/>
  <c r="C90" i="1"/>
  <c r="AI89" i="1"/>
  <c r="AE89" i="1"/>
  <c r="X89" i="1"/>
  <c r="Z89" i="1" s="1"/>
  <c r="U89" i="1"/>
  <c r="S89" i="1"/>
  <c r="P89" i="1"/>
  <c r="R89" i="1" s="1"/>
  <c r="K89" i="1"/>
  <c r="J89" i="1"/>
  <c r="N89" i="1" s="1"/>
  <c r="I89" i="1"/>
  <c r="AG89" i="1" s="1"/>
  <c r="G89" i="1"/>
  <c r="F89" i="1"/>
  <c r="E89" i="1"/>
  <c r="D89" i="1"/>
  <c r="C89" i="1"/>
  <c r="AI88" i="1"/>
  <c r="AE88" i="1"/>
  <c r="X88" i="1"/>
  <c r="Z88" i="1" s="1"/>
  <c r="U88" i="1"/>
  <c r="S88" i="1"/>
  <c r="P88" i="1"/>
  <c r="R88" i="1" s="1"/>
  <c r="K88" i="1"/>
  <c r="J88" i="1"/>
  <c r="N88" i="1" s="1"/>
  <c r="I88" i="1"/>
  <c r="G88" i="1"/>
  <c r="F88" i="1"/>
  <c r="E88" i="1"/>
  <c r="D88" i="1"/>
  <c r="C88" i="1"/>
  <c r="AI87" i="1"/>
  <c r="AE87" i="1"/>
  <c r="X87" i="1"/>
  <c r="Z87" i="1" s="1"/>
  <c r="U87" i="1"/>
  <c r="S87" i="1"/>
  <c r="P87" i="1"/>
  <c r="R87" i="1" s="1"/>
  <c r="K87" i="1"/>
  <c r="J87" i="1"/>
  <c r="N87" i="1" s="1"/>
  <c r="I87" i="1"/>
  <c r="AG87" i="1" s="1"/>
  <c r="G87" i="1"/>
  <c r="F87" i="1"/>
  <c r="E87" i="1"/>
  <c r="D87" i="1"/>
  <c r="C87" i="1"/>
  <c r="AI86" i="1"/>
  <c r="AE86" i="1"/>
  <c r="X86" i="1"/>
  <c r="Z86" i="1" s="1"/>
  <c r="U86" i="1"/>
  <c r="S86" i="1"/>
  <c r="P86" i="1"/>
  <c r="R86" i="1" s="1"/>
  <c r="K86" i="1"/>
  <c r="J86" i="1"/>
  <c r="N86" i="1" s="1"/>
  <c r="I86" i="1"/>
  <c r="G86" i="1"/>
  <c r="F86" i="1"/>
  <c r="E86" i="1"/>
  <c r="D86" i="1"/>
  <c r="C86" i="1"/>
  <c r="AI85" i="1"/>
  <c r="AE85" i="1"/>
  <c r="X85" i="1"/>
  <c r="Z85" i="1" s="1"/>
  <c r="U85" i="1"/>
  <c r="S85" i="1"/>
  <c r="P85" i="1"/>
  <c r="R85" i="1" s="1"/>
  <c r="K85" i="1"/>
  <c r="J85" i="1"/>
  <c r="N85" i="1" s="1"/>
  <c r="I85" i="1"/>
  <c r="AG85" i="1" s="1"/>
  <c r="G85" i="1"/>
  <c r="F85" i="1"/>
  <c r="E85" i="1"/>
  <c r="D85" i="1"/>
  <c r="C85" i="1"/>
  <c r="AI84" i="1"/>
  <c r="AE84" i="1"/>
  <c r="X84" i="1"/>
  <c r="Z84" i="1" s="1"/>
  <c r="U84" i="1"/>
  <c r="S84" i="1"/>
  <c r="P84" i="1"/>
  <c r="R84" i="1" s="1"/>
  <c r="K84" i="1"/>
  <c r="J84" i="1"/>
  <c r="N84" i="1" s="1"/>
  <c r="I84" i="1"/>
  <c r="G84" i="1"/>
  <c r="F84" i="1"/>
  <c r="E84" i="1"/>
  <c r="D84" i="1"/>
  <c r="C84" i="1"/>
  <c r="AI83" i="1"/>
  <c r="AE83" i="1"/>
  <c r="X83" i="1"/>
  <c r="Z83" i="1" s="1"/>
  <c r="U83" i="1"/>
  <c r="S83" i="1"/>
  <c r="P83" i="1"/>
  <c r="R83" i="1" s="1"/>
  <c r="K83" i="1"/>
  <c r="J83" i="1"/>
  <c r="N83" i="1" s="1"/>
  <c r="I83" i="1"/>
  <c r="AG83" i="1" s="1"/>
  <c r="G83" i="1"/>
  <c r="F83" i="1"/>
  <c r="E83" i="1"/>
  <c r="D83" i="1"/>
  <c r="C83" i="1"/>
  <c r="AI82" i="1"/>
  <c r="AE82" i="1"/>
  <c r="X82" i="1"/>
  <c r="Z82" i="1" s="1"/>
  <c r="U82" i="1"/>
  <c r="S82" i="1"/>
  <c r="P82" i="1"/>
  <c r="R82" i="1" s="1"/>
  <c r="O82" i="1"/>
  <c r="K82" i="1"/>
  <c r="J82" i="1"/>
  <c r="N82" i="1" s="1"/>
  <c r="I82" i="1"/>
  <c r="G82" i="1"/>
  <c r="F82" i="1"/>
  <c r="E82" i="1"/>
  <c r="D82" i="1"/>
  <c r="C82" i="1"/>
  <c r="AI81" i="1"/>
  <c r="AE81" i="1"/>
  <c r="X81" i="1"/>
  <c r="Z81" i="1" s="1"/>
  <c r="U81" i="1"/>
  <c r="S81" i="1"/>
  <c r="P81" i="1"/>
  <c r="R81" i="1" s="1"/>
  <c r="O81" i="1"/>
  <c r="K81" i="1"/>
  <c r="J81" i="1"/>
  <c r="N81" i="1" s="1"/>
  <c r="I81" i="1"/>
  <c r="G81" i="1"/>
  <c r="F81" i="1"/>
  <c r="E81" i="1"/>
  <c r="D81" i="1"/>
  <c r="C81" i="1"/>
  <c r="AI80" i="1"/>
  <c r="AE80" i="1"/>
  <c r="X80" i="1"/>
  <c r="U80" i="1"/>
  <c r="S80" i="1"/>
  <c r="P80" i="1"/>
  <c r="R80" i="1" s="1"/>
  <c r="K80" i="1"/>
  <c r="J80" i="1"/>
  <c r="N80" i="1" s="1"/>
  <c r="I80" i="1"/>
  <c r="G80" i="1"/>
  <c r="F80" i="1"/>
  <c r="E80" i="1"/>
  <c r="D80" i="1"/>
  <c r="C80" i="1"/>
  <c r="AI79" i="1"/>
  <c r="AE79" i="1"/>
  <c r="X79" i="1"/>
  <c r="U79" i="1"/>
  <c r="S79" i="1"/>
  <c r="P79" i="1"/>
  <c r="R79" i="1" s="1"/>
  <c r="K79" i="1"/>
  <c r="J79" i="1"/>
  <c r="N79" i="1" s="1"/>
  <c r="I79" i="1"/>
  <c r="O79" i="1" s="1"/>
  <c r="G79" i="1"/>
  <c r="F79" i="1"/>
  <c r="E79" i="1"/>
  <c r="D79" i="1"/>
  <c r="C79" i="1"/>
  <c r="AI78" i="1"/>
  <c r="AE78" i="1"/>
  <c r="X78" i="1"/>
  <c r="Z78" i="1" s="1"/>
  <c r="U78" i="1"/>
  <c r="S78" i="1"/>
  <c r="P78" i="1"/>
  <c r="O78" i="1"/>
  <c r="K78" i="1"/>
  <c r="J78" i="1"/>
  <c r="N78" i="1" s="1"/>
  <c r="I78" i="1"/>
  <c r="G78" i="1"/>
  <c r="F78" i="1"/>
  <c r="E78" i="1"/>
  <c r="D78" i="1"/>
  <c r="C78" i="1"/>
  <c r="AI77" i="1"/>
  <c r="AE77" i="1"/>
  <c r="X77" i="1"/>
  <c r="Z77" i="1" s="1"/>
  <c r="U77" i="1"/>
  <c r="S77" i="1"/>
  <c r="P77" i="1"/>
  <c r="R77" i="1" s="1"/>
  <c r="K77" i="1"/>
  <c r="J77" i="1"/>
  <c r="N77" i="1" s="1"/>
  <c r="I77" i="1"/>
  <c r="AG77" i="1" s="1"/>
  <c r="G77" i="1"/>
  <c r="F77" i="1"/>
  <c r="E77" i="1"/>
  <c r="D77" i="1"/>
  <c r="C77" i="1"/>
  <c r="AI76" i="1"/>
  <c r="AE76" i="1"/>
  <c r="X76" i="1"/>
  <c r="U76" i="1"/>
  <c r="S76" i="1"/>
  <c r="Q76" i="1"/>
  <c r="P76" i="1"/>
  <c r="R76" i="1" s="1"/>
  <c r="K76" i="1"/>
  <c r="J76" i="1"/>
  <c r="N76" i="1" s="1"/>
  <c r="I76" i="1"/>
  <c r="O76" i="1" s="1"/>
  <c r="G76" i="1"/>
  <c r="F76" i="1"/>
  <c r="E76" i="1"/>
  <c r="D76" i="1"/>
  <c r="C76" i="1"/>
  <c r="AI75" i="1"/>
  <c r="AE75" i="1"/>
  <c r="X75" i="1"/>
  <c r="U75" i="1"/>
  <c r="S75" i="1"/>
  <c r="Q75" i="1"/>
  <c r="P75" i="1"/>
  <c r="R75" i="1" s="1"/>
  <c r="K75" i="1"/>
  <c r="J75" i="1"/>
  <c r="I75" i="1"/>
  <c r="G75" i="1"/>
  <c r="F75" i="1"/>
  <c r="E75" i="1"/>
  <c r="D75" i="1"/>
  <c r="C75" i="1"/>
  <c r="AI74" i="1"/>
  <c r="AE74" i="1"/>
  <c r="X74" i="1"/>
  <c r="Z74" i="1" s="1"/>
  <c r="U74" i="1"/>
  <c r="S74" i="1"/>
  <c r="P74" i="1"/>
  <c r="R74" i="1" s="1"/>
  <c r="K74" i="1"/>
  <c r="J74" i="1"/>
  <c r="I74" i="1"/>
  <c r="G74" i="1"/>
  <c r="F74" i="1"/>
  <c r="E74" i="1"/>
  <c r="D74" i="1"/>
  <c r="C74" i="1"/>
  <c r="AI73" i="1"/>
  <c r="AE73" i="1"/>
  <c r="X73" i="1"/>
  <c r="Z73" i="1" s="1"/>
  <c r="U73" i="1"/>
  <c r="S73" i="1"/>
  <c r="P73" i="1"/>
  <c r="R73" i="1" s="1"/>
  <c r="K73" i="1"/>
  <c r="J73" i="1"/>
  <c r="N73" i="1" s="1"/>
  <c r="I73" i="1"/>
  <c r="AG73" i="1" s="1"/>
  <c r="G73" i="1"/>
  <c r="F73" i="1"/>
  <c r="E73" i="1"/>
  <c r="D73" i="1"/>
  <c r="C73" i="1"/>
  <c r="AI72" i="1"/>
  <c r="AE72" i="1"/>
  <c r="X72" i="1"/>
  <c r="U72" i="1"/>
  <c r="S72" i="1"/>
  <c r="Q72" i="1"/>
  <c r="P72" i="1"/>
  <c r="R72" i="1" s="1"/>
  <c r="K72" i="1"/>
  <c r="J72" i="1"/>
  <c r="N72" i="1" s="1"/>
  <c r="I72" i="1"/>
  <c r="O72" i="1" s="1"/>
  <c r="G72" i="1"/>
  <c r="F72" i="1"/>
  <c r="E72" i="1"/>
  <c r="D72" i="1"/>
  <c r="C72" i="1"/>
  <c r="AI71" i="1"/>
  <c r="AE71" i="1"/>
  <c r="X71" i="1"/>
  <c r="U71" i="1"/>
  <c r="S71" i="1"/>
  <c r="Q71" i="1"/>
  <c r="P71" i="1"/>
  <c r="R71" i="1" s="1"/>
  <c r="K71" i="1"/>
  <c r="J71" i="1"/>
  <c r="I71" i="1"/>
  <c r="G71" i="1"/>
  <c r="F71" i="1"/>
  <c r="E71" i="1"/>
  <c r="D71" i="1"/>
  <c r="C71" i="1"/>
  <c r="AI70" i="1"/>
  <c r="AE70" i="1"/>
  <c r="X70" i="1"/>
  <c r="Z70" i="1" s="1"/>
  <c r="U70" i="1"/>
  <c r="S70" i="1"/>
  <c r="P70" i="1"/>
  <c r="R70" i="1" s="1"/>
  <c r="K70" i="1"/>
  <c r="J70" i="1"/>
  <c r="I70" i="1"/>
  <c r="G70" i="1"/>
  <c r="F70" i="1"/>
  <c r="E70" i="1"/>
  <c r="D70" i="1"/>
  <c r="C70" i="1"/>
  <c r="AI69" i="1"/>
  <c r="AE69" i="1"/>
  <c r="X69" i="1"/>
  <c r="Z69" i="1" s="1"/>
  <c r="U69" i="1"/>
  <c r="S69" i="1"/>
  <c r="P69" i="1"/>
  <c r="R69" i="1" s="1"/>
  <c r="K69" i="1"/>
  <c r="J69" i="1"/>
  <c r="N69" i="1" s="1"/>
  <c r="I69" i="1"/>
  <c r="AG69" i="1" s="1"/>
  <c r="G69" i="1"/>
  <c r="F69" i="1"/>
  <c r="E69" i="1"/>
  <c r="D69" i="1"/>
  <c r="C69" i="1"/>
  <c r="AI68" i="1"/>
  <c r="AE68" i="1"/>
  <c r="X68" i="1"/>
  <c r="U68" i="1"/>
  <c r="S68" i="1"/>
  <c r="Q68" i="1"/>
  <c r="P68" i="1"/>
  <c r="R68" i="1" s="1"/>
  <c r="K68" i="1"/>
  <c r="J68" i="1"/>
  <c r="N68" i="1" s="1"/>
  <c r="I68" i="1"/>
  <c r="O68" i="1" s="1"/>
  <c r="G68" i="1"/>
  <c r="F68" i="1"/>
  <c r="E68" i="1"/>
  <c r="D68" i="1"/>
  <c r="C68" i="1"/>
  <c r="AI67" i="1"/>
  <c r="AE67" i="1"/>
  <c r="X67" i="1"/>
  <c r="U67" i="1"/>
  <c r="S67" i="1"/>
  <c r="Q67" i="1"/>
  <c r="P67" i="1"/>
  <c r="R67" i="1" s="1"/>
  <c r="K67" i="1"/>
  <c r="J67" i="1"/>
  <c r="I67" i="1"/>
  <c r="G67" i="1"/>
  <c r="F67" i="1"/>
  <c r="E67" i="1"/>
  <c r="D67" i="1"/>
  <c r="C67" i="1"/>
  <c r="AI66" i="1"/>
  <c r="AE66" i="1"/>
  <c r="X66" i="1"/>
  <c r="Z66" i="1" s="1"/>
  <c r="U66" i="1"/>
  <c r="S66" i="1"/>
  <c r="P66" i="1"/>
  <c r="R66" i="1" s="1"/>
  <c r="K66" i="1"/>
  <c r="J66" i="1"/>
  <c r="I66" i="1"/>
  <c r="G66" i="1"/>
  <c r="F66" i="1"/>
  <c r="E66" i="1"/>
  <c r="D66" i="1"/>
  <c r="C66" i="1"/>
  <c r="AI65" i="1"/>
  <c r="AE65" i="1"/>
  <c r="X65" i="1"/>
  <c r="Z65" i="1" s="1"/>
  <c r="U65" i="1"/>
  <c r="S65" i="1"/>
  <c r="P65" i="1"/>
  <c r="R65" i="1" s="1"/>
  <c r="K65" i="1"/>
  <c r="J65" i="1"/>
  <c r="N65" i="1" s="1"/>
  <c r="I65" i="1"/>
  <c r="AG65" i="1" s="1"/>
  <c r="G65" i="1"/>
  <c r="F65" i="1"/>
  <c r="E65" i="1"/>
  <c r="D65" i="1"/>
  <c r="C65" i="1"/>
  <c r="AI64" i="1"/>
  <c r="AE64" i="1"/>
  <c r="X64" i="1"/>
  <c r="U64" i="1"/>
  <c r="S64" i="1"/>
  <c r="Q64" i="1"/>
  <c r="P64" i="1"/>
  <c r="R64" i="1" s="1"/>
  <c r="K64" i="1"/>
  <c r="J64" i="1"/>
  <c r="N64" i="1" s="1"/>
  <c r="I64" i="1"/>
  <c r="O64" i="1" s="1"/>
  <c r="G64" i="1"/>
  <c r="F64" i="1"/>
  <c r="E64" i="1"/>
  <c r="D64" i="1"/>
  <c r="C64" i="1"/>
  <c r="AI63" i="1"/>
  <c r="AE63" i="1"/>
  <c r="X63" i="1"/>
  <c r="U63" i="1"/>
  <c r="S63" i="1"/>
  <c r="Q63" i="1"/>
  <c r="P63" i="1"/>
  <c r="R63" i="1" s="1"/>
  <c r="K63" i="1"/>
  <c r="J63" i="1"/>
  <c r="I63" i="1"/>
  <c r="G63" i="1"/>
  <c r="F63" i="1"/>
  <c r="E63" i="1"/>
  <c r="D63" i="1"/>
  <c r="C63" i="1"/>
  <c r="AI62" i="1"/>
  <c r="AE62" i="1"/>
  <c r="X62" i="1"/>
  <c r="Z62" i="1" s="1"/>
  <c r="U62" i="1"/>
  <c r="S62" i="1"/>
  <c r="P62" i="1"/>
  <c r="R62" i="1" s="1"/>
  <c r="K62" i="1"/>
  <c r="J62" i="1"/>
  <c r="I62" i="1"/>
  <c r="G62" i="1"/>
  <c r="F62" i="1"/>
  <c r="E62" i="1"/>
  <c r="D62" i="1"/>
  <c r="C62" i="1"/>
  <c r="AI61" i="1"/>
  <c r="AE61" i="1"/>
  <c r="X61" i="1"/>
  <c r="Z61" i="1" s="1"/>
  <c r="U61" i="1"/>
  <c r="S61" i="1"/>
  <c r="P61" i="1"/>
  <c r="R61" i="1" s="1"/>
  <c r="K61" i="1"/>
  <c r="J61" i="1"/>
  <c r="N61" i="1" s="1"/>
  <c r="I61" i="1"/>
  <c r="AG61" i="1" s="1"/>
  <c r="G61" i="1"/>
  <c r="F61" i="1"/>
  <c r="E61" i="1"/>
  <c r="D61" i="1"/>
  <c r="C61" i="1"/>
  <c r="AI60" i="1"/>
  <c r="AE60" i="1"/>
  <c r="X60" i="1"/>
  <c r="U60" i="1"/>
  <c r="S60" i="1"/>
  <c r="Q60" i="1"/>
  <c r="P60" i="1"/>
  <c r="R60" i="1" s="1"/>
  <c r="K60" i="1"/>
  <c r="J60" i="1"/>
  <c r="N60" i="1" s="1"/>
  <c r="I60" i="1"/>
  <c r="O60" i="1" s="1"/>
  <c r="G60" i="1"/>
  <c r="F60" i="1"/>
  <c r="E60" i="1"/>
  <c r="D60" i="1"/>
  <c r="C60" i="1"/>
  <c r="AI59" i="1"/>
  <c r="AE59" i="1"/>
  <c r="X59" i="1"/>
  <c r="U59" i="1"/>
  <c r="S59" i="1"/>
  <c r="R59" i="1"/>
  <c r="P59" i="1"/>
  <c r="Q59" i="1" s="1"/>
  <c r="N59" i="1"/>
  <c r="K59" i="1"/>
  <c r="J59" i="1"/>
  <c r="I59" i="1"/>
  <c r="G59" i="1"/>
  <c r="F59" i="1"/>
  <c r="E59" i="1"/>
  <c r="D59" i="1"/>
  <c r="C59" i="1"/>
  <c r="AI58" i="1"/>
  <c r="AE58" i="1"/>
  <c r="Z58" i="1" s="1"/>
  <c r="X58" i="1"/>
  <c r="U58" i="1"/>
  <c r="S58" i="1"/>
  <c r="R58" i="1"/>
  <c r="P58" i="1"/>
  <c r="Q58" i="1" s="1"/>
  <c r="N58" i="1"/>
  <c r="K58" i="1"/>
  <c r="J58" i="1"/>
  <c r="I58" i="1"/>
  <c r="O58" i="1" s="1"/>
  <c r="G58" i="1"/>
  <c r="F58" i="1"/>
  <c r="E58" i="1"/>
  <c r="D58" i="1"/>
  <c r="C58" i="1"/>
  <c r="AI57" i="1"/>
  <c r="AE57" i="1"/>
  <c r="Z57" i="1" s="1"/>
  <c r="X57" i="1"/>
  <c r="U57" i="1"/>
  <c r="S57" i="1"/>
  <c r="R57" i="1"/>
  <c r="P57" i="1"/>
  <c r="Q57" i="1" s="1"/>
  <c r="N57" i="1"/>
  <c r="K57" i="1"/>
  <c r="J57" i="1"/>
  <c r="I57" i="1"/>
  <c r="O57" i="1" s="1"/>
  <c r="G57" i="1"/>
  <c r="F57" i="1"/>
  <c r="E57" i="1"/>
  <c r="D57" i="1"/>
  <c r="C57" i="1"/>
  <c r="AI56" i="1"/>
  <c r="AE56" i="1"/>
  <c r="Z56" i="1" s="1"/>
  <c r="X56" i="1"/>
  <c r="U56" i="1"/>
  <c r="S56" i="1"/>
  <c r="R56" i="1"/>
  <c r="P56" i="1"/>
  <c r="Q56" i="1" s="1"/>
  <c r="N56" i="1"/>
  <c r="K56" i="1"/>
  <c r="J56" i="1"/>
  <c r="I56" i="1"/>
  <c r="O56" i="1" s="1"/>
  <c r="G56" i="1"/>
  <c r="F56" i="1"/>
  <c r="E56" i="1"/>
  <c r="D56" i="1"/>
  <c r="C56" i="1"/>
  <c r="AI55" i="1"/>
  <c r="AE55" i="1"/>
  <c r="Z55" i="1" s="1"/>
  <c r="X55" i="1"/>
  <c r="U55" i="1"/>
  <c r="S55" i="1"/>
  <c r="R55" i="1"/>
  <c r="P55" i="1"/>
  <c r="Q55" i="1" s="1"/>
  <c r="N55" i="1"/>
  <c r="K55" i="1"/>
  <c r="J55" i="1"/>
  <c r="I55" i="1"/>
  <c r="O55" i="1" s="1"/>
  <c r="G55" i="1"/>
  <c r="F55" i="1"/>
  <c r="E55" i="1"/>
  <c r="D55" i="1"/>
  <c r="C55" i="1"/>
  <c r="AI54" i="1"/>
  <c r="AE54" i="1"/>
  <c r="Z54" i="1" s="1"/>
  <c r="X54" i="1"/>
  <c r="U54" i="1"/>
  <c r="S54" i="1"/>
  <c r="R54" i="1"/>
  <c r="P54" i="1"/>
  <c r="Q54" i="1" s="1"/>
  <c r="N54" i="1"/>
  <c r="K54" i="1"/>
  <c r="J54" i="1"/>
  <c r="I54" i="1"/>
  <c r="O54" i="1" s="1"/>
  <c r="G54" i="1"/>
  <c r="F54" i="1"/>
  <c r="E54" i="1"/>
  <c r="D54" i="1"/>
  <c r="C54" i="1"/>
  <c r="AI53" i="1"/>
  <c r="AE53" i="1"/>
  <c r="Z53" i="1" s="1"/>
  <c r="X53" i="1"/>
  <c r="U53" i="1"/>
  <c r="S53" i="1"/>
  <c r="R53" i="1"/>
  <c r="P53" i="1"/>
  <c r="Q53" i="1" s="1"/>
  <c r="N53" i="1"/>
  <c r="K53" i="1"/>
  <c r="J53" i="1"/>
  <c r="I53" i="1"/>
  <c r="O53" i="1" s="1"/>
  <c r="G53" i="1"/>
  <c r="F53" i="1"/>
  <c r="E53" i="1"/>
  <c r="D53" i="1"/>
  <c r="C53" i="1"/>
  <c r="AI52" i="1"/>
  <c r="AE52" i="1"/>
  <c r="Z52" i="1" s="1"/>
  <c r="X52" i="1"/>
  <c r="U52" i="1"/>
  <c r="S52" i="1"/>
  <c r="R52" i="1"/>
  <c r="P52" i="1"/>
  <c r="Q52" i="1" s="1"/>
  <c r="N52" i="1"/>
  <c r="K52" i="1"/>
  <c r="J52" i="1"/>
  <c r="I52" i="1"/>
  <c r="O52" i="1" s="1"/>
  <c r="G52" i="1"/>
  <c r="F52" i="1"/>
  <c r="E52" i="1"/>
  <c r="D52" i="1"/>
  <c r="C52" i="1"/>
  <c r="AI51" i="1"/>
  <c r="AE51" i="1"/>
  <c r="Z51" i="1" s="1"/>
  <c r="X51" i="1"/>
  <c r="U51" i="1"/>
  <c r="S51" i="1"/>
  <c r="P51" i="1"/>
  <c r="Q51" i="1" s="1"/>
  <c r="N51" i="1"/>
  <c r="K51" i="1"/>
  <c r="J51" i="1"/>
  <c r="I51" i="1"/>
  <c r="O51" i="1" s="1"/>
  <c r="G51" i="1"/>
  <c r="F51" i="1"/>
  <c r="E51" i="1"/>
  <c r="D51" i="1"/>
  <c r="C51" i="1"/>
  <c r="AI50" i="1"/>
  <c r="AE50" i="1"/>
  <c r="Z50" i="1" s="1"/>
  <c r="X50" i="1"/>
  <c r="U50" i="1"/>
  <c r="S50" i="1"/>
  <c r="Q50" i="1"/>
  <c r="P50" i="1"/>
  <c r="N50" i="1"/>
  <c r="K50" i="1"/>
  <c r="J50" i="1"/>
  <c r="I50" i="1"/>
  <c r="O50" i="1" s="1"/>
  <c r="G50" i="1"/>
  <c r="F50" i="1"/>
  <c r="E50" i="1"/>
  <c r="D50" i="1"/>
  <c r="C50" i="1"/>
  <c r="AI49" i="1"/>
  <c r="AE49" i="1"/>
  <c r="Z49" i="1" s="1"/>
  <c r="X49" i="1"/>
  <c r="U49" i="1"/>
  <c r="S49" i="1"/>
  <c r="Q49" i="1"/>
  <c r="P49" i="1"/>
  <c r="N49" i="1"/>
  <c r="K49" i="1"/>
  <c r="J49" i="1"/>
  <c r="I49" i="1"/>
  <c r="O49" i="1" s="1"/>
  <c r="G49" i="1"/>
  <c r="F49" i="1"/>
  <c r="E49" i="1"/>
  <c r="D49" i="1"/>
  <c r="C49" i="1"/>
  <c r="AI48" i="1"/>
  <c r="AE48" i="1"/>
  <c r="Z48" i="1" s="1"/>
  <c r="X48" i="1"/>
  <c r="U48" i="1"/>
  <c r="S48" i="1"/>
  <c r="Q48" i="1"/>
  <c r="P48" i="1"/>
  <c r="N48" i="1"/>
  <c r="K48" i="1"/>
  <c r="J48" i="1"/>
  <c r="I48" i="1"/>
  <c r="O48" i="1" s="1"/>
  <c r="G48" i="1"/>
  <c r="F48" i="1"/>
  <c r="E48" i="1"/>
  <c r="D48" i="1"/>
  <c r="C48" i="1"/>
  <c r="AI47" i="1"/>
  <c r="AE47" i="1"/>
  <c r="Z47" i="1" s="1"/>
  <c r="X47" i="1"/>
  <c r="U47" i="1"/>
  <c r="S47" i="1"/>
  <c r="Q47" i="1"/>
  <c r="P47" i="1"/>
  <c r="N47" i="1"/>
  <c r="K47" i="1"/>
  <c r="J47" i="1"/>
  <c r="I47" i="1"/>
  <c r="O47" i="1" s="1"/>
  <c r="G47" i="1"/>
  <c r="F47" i="1"/>
  <c r="E47" i="1"/>
  <c r="D47" i="1"/>
  <c r="C47" i="1"/>
  <c r="AI46" i="1"/>
  <c r="AE46" i="1"/>
  <c r="Z46" i="1" s="1"/>
  <c r="X46" i="1"/>
  <c r="U46" i="1"/>
  <c r="S46" i="1"/>
  <c r="Q46" i="1"/>
  <c r="P46" i="1"/>
  <c r="N46" i="1"/>
  <c r="K46" i="1"/>
  <c r="J46" i="1"/>
  <c r="I46" i="1"/>
  <c r="O46" i="1" s="1"/>
  <c r="G46" i="1"/>
  <c r="F46" i="1"/>
  <c r="E46" i="1"/>
  <c r="D46" i="1"/>
  <c r="C46" i="1"/>
  <c r="AI45" i="1"/>
  <c r="AE45" i="1"/>
  <c r="Z45" i="1" s="1"/>
  <c r="X45" i="1"/>
  <c r="U45" i="1"/>
  <c r="S45" i="1"/>
  <c r="Q45" i="1"/>
  <c r="P45" i="1"/>
  <c r="N45" i="1"/>
  <c r="K45" i="1"/>
  <c r="J45" i="1"/>
  <c r="I45" i="1"/>
  <c r="O45" i="1" s="1"/>
  <c r="G45" i="1"/>
  <c r="F45" i="1"/>
  <c r="E45" i="1"/>
  <c r="D45" i="1"/>
  <c r="C45" i="1"/>
  <c r="AI44" i="1"/>
  <c r="AE44" i="1"/>
  <c r="Z44" i="1" s="1"/>
  <c r="X44" i="1"/>
  <c r="U44" i="1"/>
  <c r="S44" i="1"/>
  <c r="Q44" i="1"/>
  <c r="P44" i="1"/>
  <c r="N44" i="1"/>
  <c r="K44" i="1"/>
  <c r="J44" i="1"/>
  <c r="I44" i="1"/>
  <c r="O44" i="1" s="1"/>
  <c r="G44" i="1"/>
  <c r="F44" i="1"/>
  <c r="E44" i="1"/>
  <c r="D44" i="1"/>
  <c r="C44" i="1"/>
  <c r="AI43" i="1"/>
  <c r="AE43" i="1"/>
  <c r="Z43" i="1" s="1"/>
  <c r="X43" i="1"/>
  <c r="U43" i="1"/>
  <c r="S43" i="1"/>
  <c r="Q43" i="1"/>
  <c r="P43" i="1"/>
  <c r="N43" i="1"/>
  <c r="K43" i="1"/>
  <c r="J43" i="1"/>
  <c r="I43" i="1"/>
  <c r="O43" i="1" s="1"/>
  <c r="G43" i="1"/>
  <c r="F43" i="1"/>
  <c r="E43" i="1"/>
  <c r="D43" i="1"/>
  <c r="C43" i="1"/>
  <c r="AI42" i="1"/>
  <c r="AE42" i="1"/>
  <c r="Z42" i="1" s="1"/>
  <c r="X42" i="1"/>
  <c r="U42" i="1"/>
  <c r="S42" i="1"/>
  <c r="R42" i="1"/>
  <c r="P42" i="1"/>
  <c r="N42" i="1"/>
  <c r="K42" i="1"/>
  <c r="J42" i="1"/>
  <c r="I42" i="1"/>
  <c r="O42" i="1" s="1"/>
  <c r="G42" i="1"/>
  <c r="Q42" i="1" s="1"/>
  <c r="F42" i="1"/>
  <c r="E42" i="1"/>
  <c r="D42" i="1"/>
  <c r="C42" i="1"/>
  <c r="AI41" i="1"/>
  <c r="AE41" i="1"/>
  <c r="Z41" i="1" s="1"/>
  <c r="X41" i="1"/>
  <c r="U41" i="1"/>
  <c r="S41" i="1"/>
  <c r="Q41" i="1"/>
  <c r="P41" i="1"/>
  <c r="N41" i="1"/>
  <c r="K41" i="1"/>
  <c r="J41" i="1"/>
  <c r="I41" i="1"/>
  <c r="O41" i="1" s="1"/>
  <c r="G41" i="1"/>
  <c r="F41" i="1"/>
  <c r="E41" i="1"/>
  <c r="D41" i="1"/>
  <c r="C41" i="1"/>
  <c r="AI40" i="1"/>
  <c r="AE40" i="1"/>
  <c r="Z40" i="1" s="1"/>
  <c r="X40" i="1"/>
  <c r="U40" i="1"/>
  <c r="S40" i="1"/>
  <c r="Q40" i="1"/>
  <c r="P40" i="1"/>
  <c r="N40" i="1"/>
  <c r="K40" i="1"/>
  <c r="J40" i="1"/>
  <c r="I40" i="1"/>
  <c r="O40" i="1" s="1"/>
  <c r="G40" i="1"/>
  <c r="F40" i="1"/>
  <c r="E40" i="1"/>
  <c r="D40" i="1"/>
  <c r="C40" i="1"/>
  <c r="AI39" i="1"/>
  <c r="AE39" i="1"/>
  <c r="Z39" i="1" s="1"/>
  <c r="X39" i="1"/>
  <c r="U39" i="1"/>
  <c r="S39" i="1"/>
  <c r="Q39" i="1"/>
  <c r="P39" i="1"/>
  <c r="N39" i="1"/>
  <c r="K39" i="1"/>
  <c r="J39" i="1"/>
  <c r="I39" i="1"/>
  <c r="O39" i="1" s="1"/>
  <c r="G39" i="1"/>
  <c r="F39" i="1"/>
  <c r="E39" i="1"/>
  <c r="D39" i="1"/>
  <c r="C39" i="1"/>
  <c r="AI38" i="1"/>
  <c r="AE38" i="1"/>
  <c r="Z38" i="1" s="1"/>
  <c r="X38" i="1"/>
  <c r="U38" i="1"/>
  <c r="S38" i="1"/>
  <c r="R38" i="1"/>
  <c r="P38" i="1"/>
  <c r="N38" i="1"/>
  <c r="K38" i="1"/>
  <c r="J38" i="1"/>
  <c r="I38" i="1"/>
  <c r="O38" i="1" s="1"/>
  <c r="G38" i="1"/>
  <c r="Q38" i="1" s="1"/>
  <c r="F38" i="1"/>
  <c r="E38" i="1"/>
  <c r="D38" i="1"/>
  <c r="C38" i="1"/>
  <c r="AI37" i="1"/>
  <c r="AE37" i="1"/>
  <c r="Z37" i="1" s="1"/>
  <c r="X37" i="1"/>
  <c r="U37" i="1"/>
  <c r="S37" i="1"/>
  <c r="Q37" i="1"/>
  <c r="P37" i="1"/>
  <c r="N37" i="1"/>
  <c r="K37" i="1"/>
  <c r="J37" i="1"/>
  <c r="I37" i="1"/>
  <c r="O37" i="1" s="1"/>
  <c r="G37" i="1"/>
  <c r="F37" i="1"/>
  <c r="E37" i="1"/>
  <c r="D37" i="1"/>
  <c r="C37" i="1"/>
  <c r="AI36" i="1"/>
  <c r="AE36" i="1"/>
  <c r="Z36" i="1" s="1"/>
  <c r="X36" i="1"/>
  <c r="U36" i="1"/>
  <c r="S36" i="1"/>
  <c r="Q36" i="1"/>
  <c r="P36" i="1"/>
  <c r="N36" i="1"/>
  <c r="K36" i="1"/>
  <c r="J36" i="1"/>
  <c r="I36" i="1"/>
  <c r="O36" i="1" s="1"/>
  <c r="G36" i="1"/>
  <c r="F36" i="1"/>
  <c r="E36" i="1"/>
  <c r="D36" i="1"/>
  <c r="C36" i="1"/>
  <c r="AI35" i="1"/>
  <c r="AE35" i="1"/>
  <c r="Z35" i="1" s="1"/>
  <c r="X35" i="1"/>
  <c r="U35" i="1"/>
  <c r="S35" i="1"/>
  <c r="Q35" i="1"/>
  <c r="P35" i="1"/>
  <c r="N35" i="1"/>
  <c r="K35" i="1"/>
  <c r="J35" i="1"/>
  <c r="I35" i="1"/>
  <c r="O35" i="1" s="1"/>
  <c r="G35" i="1"/>
  <c r="F35" i="1"/>
  <c r="E35" i="1"/>
  <c r="D35" i="1"/>
  <c r="C35" i="1"/>
  <c r="AI34" i="1"/>
  <c r="AE34" i="1"/>
  <c r="Z34" i="1" s="1"/>
  <c r="X34" i="1"/>
  <c r="U34" i="1"/>
  <c r="S34" i="1"/>
  <c r="Q34" i="1"/>
  <c r="P34" i="1"/>
  <c r="N34" i="1"/>
  <c r="K34" i="1"/>
  <c r="J34" i="1"/>
  <c r="I34" i="1"/>
  <c r="O34" i="1" s="1"/>
  <c r="G34" i="1"/>
  <c r="F34" i="1"/>
  <c r="E34" i="1"/>
  <c r="D34" i="1"/>
  <c r="C34" i="1"/>
  <c r="AI33" i="1"/>
  <c r="AE33" i="1"/>
  <c r="Z33" i="1" s="1"/>
  <c r="X33" i="1"/>
  <c r="U33" i="1"/>
  <c r="S33" i="1"/>
  <c r="R33" i="1"/>
  <c r="P33" i="1"/>
  <c r="N33" i="1"/>
  <c r="K33" i="1"/>
  <c r="J33" i="1"/>
  <c r="I33" i="1"/>
  <c r="O33" i="1" s="1"/>
  <c r="G33" i="1"/>
  <c r="Q33" i="1" s="1"/>
  <c r="F33" i="1"/>
  <c r="E33" i="1"/>
  <c r="D33" i="1"/>
  <c r="C33" i="1"/>
  <c r="AI32" i="1"/>
  <c r="AE32" i="1"/>
  <c r="Z32" i="1" s="1"/>
  <c r="X32" i="1"/>
  <c r="U32" i="1"/>
  <c r="S32" i="1"/>
  <c r="R32" i="1"/>
  <c r="P32" i="1"/>
  <c r="N32" i="1"/>
  <c r="K32" i="1"/>
  <c r="J32" i="1"/>
  <c r="I32" i="1"/>
  <c r="O32" i="1" s="1"/>
  <c r="G32" i="1"/>
  <c r="Q32" i="1" s="1"/>
  <c r="F32" i="1"/>
  <c r="E32" i="1"/>
  <c r="D32" i="1"/>
  <c r="C32" i="1"/>
  <c r="AI31" i="1"/>
  <c r="AE31" i="1"/>
  <c r="Z31" i="1" s="1"/>
  <c r="X31" i="1"/>
  <c r="U31" i="1"/>
  <c r="S31" i="1"/>
  <c r="R31" i="1"/>
  <c r="P31" i="1"/>
  <c r="N31" i="1"/>
  <c r="K31" i="1"/>
  <c r="J31" i="1"/>
  <c r="I31" i="1"/>
  <c r="O31" i="1" s="1"/>
  <c r="G31" i="1"/>
  <c r="Q31" i="1" s="1"/>
  <c r="F31" i="1"/>
  <c r="E31" i="1"/>
  <c r="D31" i="1"/>
  <c r="C31" i="1"/>
  <c r="AI30" i="1"/>
  <c r="AE30" i="1"/>
  <c r="X30" i="1"/>
  <c r="Z30" i="1" s="1"/>
  <c r="U30" i="1"/>
  <c r="S30" i="1"/>
  <c r="R30" i="1"/>
  <c r="P30" i="1"/>
  <c r="K30" i="1"/>
  <c r="N30" i="1" s="1"/>
  <c r="J30" i="1"/>
  <c r="I30" i="1"/>
  <c r="G30" i="1"/>
  <c r="Q30" i="1" s="1"/>
  <c r="F30" i="1"/>
  <c r="E30" i="1"/>
  <c r="D30" i="1"/>
  <c r="C30" i="1"/>
  <c r="AI29" i="1"/>
  <c r="AE29" i="1"/>
  <c r="X29" i="1"/>
  <c r="Z29" i="1" s="1"/>
  <c r="U29" i="1"/>
  <c r="S29" i="1"/>
  <c r="R29" i="1"/>
  <c r="Q29" i="1"/>
  <c r="P29" i="1"/>
  <c r="K29" i="1"/>
  <c r="N29" i="1" s="1"/>
  <c r="J29" i="1"/>
  <c r="I29" i="1"/>
  <c r="G29" i="1"/>
  <c r="AG29" i="1" s="1"/>
  <c r="F29" i="1"/>
  <c r="E29" i="1"/>
  <c r="D29" i="1"/>
  <c r="C29" i="1"/>
  <c r="AI28" i="1"/>
  <c r="AE28" i="1"/>
  <c r="X28" i="1"/>
  <c r="Z28" i="1" s="1"/>
  <c r="U28" i="1"/>
  <c r="S28" i="1"/>
  <c r="R28" i="1"/>
  <c r="Q28" i="1"/>
  <c r="P28" i="1"/>
  <c r="K28" i="1"/>
  <c r="N28" i="1" s="1"/>
  <c r="J28" i="1"/>
  <c r="I28" i="1"/>
  <c r="G28" i="1"/>
  <c r="AG28" i="1" s="1"/>
  <c r="F28" i="1"/>
  <c r="E28" i="1"/>
  <c r="D28" i="1"/>
  <c r="C28" i="1"/>
  <c r="AI27" i="1"/>
  <c r="AE27" i="1"/>
  <c r="X27" i="1"/>
  <c r="Z27" i="1" s="1"/>
  <c r="U27" i="1"/>
  <c r="S27" i="1"/>
  <c r="R27" i="1"/>
  <c r="Q27" i="1"/>
  <c r="P27" i="1"/>
  <c r="K27" i="1"/>
  <c r="N27" i="1" s="1"/>
  <c r="J27" i="1"/>
  <c r="I27" i="1"/>
  <c r="G27" i="1"/>
  <c r="AG27" i="1" s="1"/>
  <c r="F27" i="1"/>
  <c r="E27" i="1"/>
  <c r="D27" i="1"/>
  <c r="C27" i="1"/>
  <c r="AI26" i="1"/>
  <c r="AE26" i="1"/>
  <c r="X26" i="1"/>
  <c r="Z26" i="1" s="1"/>
  <c r="U26" i="1"/>
  <c r="S26" i="1"/>
  <c r="R26" i="1"/>
  <c r="Q26" i="1"/>
  <c r="P26" i="1"/>
  <c r="K26" i="1"/>
  <c r="N26" i="1" s="1"/>
  <c r="J26" i="1"/>
  <c r="I26" i="1"/>
  <c r="G26" i="1"/>
  <c r="AG26" i="1" s="1"/>
  <c r="F26" i="1"/>
  <c r="E26" i="1"/>
  <c r="D26" i="1"/>
  <c r="C26" i="1"/>
  <c r="AI25" i="1"/>
  <c r="AE25" i="1"/>
  <c r="X25" i="1"/>
  <c r="Z25" i="1" s="1"/>
  <c r="U25" i="1"/>
  <c r="S25" i="1"/>
  <c r="R25" i="1"/>
  <c r="Q25" i="1"/>
  <c r="P25" i="1"/>
  <c r="K25" i="1"/>
  <c r="N25" i="1" s="1"/>
  <c r="J25" i="1"/>
  <c r="I25" i="1"/>
  <c r="G25" i="1"/>
  <c r="AG25" i="1" s="1"/>
  <c r="F25" i="1"/>
  <c r="E25" i="1"/>
  <c r="D25" i="1"/>
  <c r="C25" i="1"/>
  <c r="AI24" i="1"/>
  <c r="AE24" i="1"/>
  <c r="X24" i="1"/>
  <c r="Z24" i="1" s="1"/>
  <c r="U24" i="1"/>
  <c r="S24" i="1"/>
  <c r="R24" i="1"/>
  <c r="Q24" i="1"/>
  <c r="P24" i="1"/>
  <c r="K24" i="1"/>
  <c r="N24" i="1" s="1"/>
  <c r="J24" i="1"/>
  <c r="I24" i="1"/>
  <c r="G24" i="1"/>
  <c r="AG24" i="1" s="1"/>
  <c r="F24" i="1"/>
  <c r="E24" i="1"/>
  <c r="D24" i="1"/>
  <c r="C24" i="1"/>
  <c r="AI23" i="1"/>
  <c r="AE23" i="1"/>
  <c r="X23" i="1"/>
  <c r="Z23" i="1" s="1"/>
  <c r="U23" i="1"/>
  <c r="S23" i="1"/>
  <c r="R23" i="1"/>
  <c r="Q23" i="1"/>
  <c r="P23" i="1"/>
  <c r="K23" i="1"/>
  <c r="N23" i="1" s="1"/>
  <c r="J23" i="1"/>
  <c r="I23" i="1"/>
  <c r="O23" i="1" s="1"/>
  <c r="G23" i="1"/>
  <c r="AG23" i="1" s="1"/>
  <c r="F23" i="1"/>
  <c r="E23" i="1"/>
  <c r="D23" i="1"/>
  <c r="C23" i="1"/>
  <c r="AI22" i="1"/>
  <c r="AE22" i="1"/>
  <c r="X22" i="1"/>
  <c r="Z22" i="1" s="1"/>
  <c r="U22" i="1"/>
  <c r="S22" i="1"/>
  <c r="R22" i="1"/>
  <c r="Q22" i="1"/>
  <c r="P22" i="1"/>
  <c r="K22" i="1"/>
  <c r="N22" i="1" s="1"/>
  <c r="J22" i="1"/>
  <c r="I22" i="1"/>
  <c r="O22" i="1" s="1"/>
  <c r="G22" i="1"/>
  <c r="AG22" i="1" s="1"/>
  <c r="F22" i="1"/>
  <c r="E22" i="1"/>
  <c r="D22" i="1"/>
  <c r="C22" i="1"/>
  <c r="AI21" i="1"/>
  <c r="AE21" i="1"/>
  <c r="X21" i="1"/>
  <c r="Z21" i="1" s="1"/>
  <c r="U21" i="1"/>
  <c r="S21" i="1"/>
  <c r="R21" i="1"/>
  <c r="Q21" i="1"/>
  <c r="P21" i="1"/>
  <c r="K21" i="1"/>
  <c r="N21" i="1" s="1"/>
  <c r="J21" i="1"/>
  <c r="I21" i="1"/>
  <c r="O21" i="1" s="1"/>
  <c r="G21" i="1"/>
  <c r="AG21" i="1" s="1"/>
  <c r="F21" i="1"/>
  <c r="E21" i="1"/>
  <c r="D21" i="1"/>
  <c r="C21" i="1"/>
  <c r="AI20" i="1"/>
  <c r="AE20" i="1"/>
  <c r="X20" i="1"/>
  <c r="Z20" i="1" s="1"/>
  <c r="U20" i="1"/>
  <c r="S20" i="1"/>
  <c r="R20" i="1"/>
  <c r="Q20" i="1"/>
  <c r="P20" i="1"/>
  <c r="K20" i="1"/>
  <c r="N20" i="1" s="1"/>
  <c r="J20" i="1"/>
  <c r="I20" i="1"/>
  <c r="O20" i="1" s="1"/>
  <c r="G20" i="1"/>
  <c r="AG20" i="1" s="1"/>
  <c r="F20" i="1"/>
  <c r="E20" i="1"/>
  <c r="D20" i="1"/>
  <c r="C20" i="1"/>
  <c r="AI19" i="1"/>
  <c r="AE19" i="1"/>
  <c r="X19" i="1"/>
  <c r="Z19" i="1" s="1"/>
  <c r="U19" i="1"/>
  <c r="S19" i="1"/>
  <c r="R19" i="1"/>
  <c r="Q19" i="1"/>
  <c r="P19" i="1"/>
  <c r="K19" i="1"/>
  <c r="N19" i="1" s="1"/>
  <c r="J19" i="1"/>
  <c r="I19" i="1"/>
  <c r="O19" i="1" s="1"/>
  <c r="G19" i="1"/>
  <c r="AG19" i="1" s="1"/>
  <c r="F19" i="1"/>
  <c r="E19" i="1"/>
  <c r="D19" i="1"/>
  <c r="C19" i="1"/>
  <c r="AI18" i="1"/>
  <c r="AE18" i="1"/>
  <c r="X18" i="1"/>
  <c r="Z18" i="1" s="1"/>
  <c r="U18" i="1"/>
  <c r="S18" i="1"/>
  <c r="R18" i="1"/>
  <c r="Q18" i="1"/>
  <c r="P18" i="1"/>
  <c r="K18" i="1"/>
  <c r="N18" i="1" s="1"/>
  <c r="J18" i="1"/>
  <c r="I18" i="1"/>
  <c r="O18" i="1" s="1"/>
  <c r="G18" i="1"/>
  <c r="AG18" i="1" s="1"/>
  <c r="F18" i="1"/>
  <c r="E18" i="1"/>
  <c r="D18" i="1"/>
  <c r="C18" i="1"/>
  <c r="AI17" i="1"/>
  <c r="AE17" i="1"/>
  <c r="X17" i="1"/>
  <c r="Z17" i="1" s="1"/>
  <c r="U17" i="1"/>
  <c r="S17" i="1"/>
  <c r="R17" i="1"/>
  <c r="Q17" i="1"/>
  <c r="P17" i="1"/>
  <c r="K17" i="1"/>
  <c r="N17" i="1" s="1"/>
  <c r="J17" i="1"/>
  <c r="I17" i="1"/>
  <c r="O17" i="1" s="1"/>
  <c r="G17" i="1"/>
  <c r="AG17" i="1" s="1"/>
  <c r="F17" i="1"/>
  <c r="E17" i="1"/>
  <c r="D17" i="1"/>
  <c r="C17" i="1"/>
  <c r="AI16" i="1"/>
  <c r="AE16" i="1"/>
  <c r="X16" i="1"/>
  <c r="Z16" i="1" s="1"/>
  <c r="U16" i="1"/>
  <c r="S16" i="1"/>
  <c r="R16" i="1"/>
  <c r="Q16" i="1"/>
  <c r="P16" i="1"/>
  <c r="K16" i="1"/>
  <c r="N16" i="1" s="1"/>
  <c r="J16" i="1"/>
  <c r="I16" i="1"/>
  <c r="O16" i="1" s="1"/>
  <c r="G16" i="1"/>
  <c r="AG16" i="1" s="1"/>
  <c r="F16" i="1"/>
  <c r="E16" i="1"/>
  <c r="D16" i="1"/>
  <c r="C16" i="1"/>
  <c r="AI15" i="1"/>
  <c r="AE15" i="1"/>
  <c r="X15" i="1"/>
  <c r="Z15" i="1" s="1"/>
  <c r="U15" i="1"/>
  <c r="S15" i="1"/>
  <c r="R15" i="1"/>
  <c r="Q15" i="1"/>
  <c r="P15" i="1"/>
  <c r="K15" i="1"/>
  <c r="N15" i="1" s="1"/>
  <c r="J15" i="1"/>
  <c r="I15" i="1"/>
  <c r="O15" i="1" s="1"/>
  <c r="G15" i="1"/>
  <c r="AG15" i="1" s="1"/>
  <c r="F15" i="1"/>
  <c r="E15" i="1"/>
  <c r="D15" i="1"/>
  <c r="C15" i="1"/>
  <c r="AI14" i="1"/>
  <c r="AE14" i="1"/>
  <c r="X14" i="1"/>
  <c r="Z14" i="1" s="1"/>
  <c r="U14" i="1"/>
  <c r="S14" i="1"/>
  <c r="R14" i="1"/>
  <c r="Q14" i="1"/>
  <c r="P14" i="1"/>
  <c r="K14" i="1"/>
  <c r="N14" i="1" s="1"/>
  <c r="J14" i="1"/>
  <c r="I14" i="1"/>
  <c r="O14" i="1" s="1"/>
  <c r="G14" i="1"/>
  <c r="AG14" i="1" s="1"/>
  <c r="F14" i="1"/>
  <c r="E14" i="1"/>
  <c r="D14" i="1"/>
  <c r="C14" i="1"/>
  <c r="AI13" i="1"/>
  <c r="AE13" i="1"/>
  <c r="X13" i="1"/>
  <c r="Z13" i="1" s="1"/>
  <c r="U13" i="1"/>
  <c r="S13" i="1"/>
  <c r="R13" i="1"/>
  <c r="Q13" i="1"/>
  <c r="P13" i="1"/>
  <c r="K13" i="1"/>
  <c r="N13" i="1" s="1"/>
  <c r="J13" i="1"/>
  <c r="I13" i="1"/>
  <c r="G13" i="1"/>
  <c r="AG13" i="1" s="1"/>
  <c r="F13" i="1"/>
  <c r="E13" i="1"/>
  <c r="D13" i="1"/>
  <c r="C13" i="1"/>
  <c r="AI12" i="1"/>
  <c r="AE12" i="1"/>
  <c r="X12" i="1"/>
  <c r="Z12" i="1" s="1"/>
  <c r="U12" i="1"/>
  <c r="S12" i="1"/>
  <c r="R12" i="1"/>
  <c r="Q12" i="1"/>
  <c r="P12" i="1"/>
  <c r="K12" i="1"/>
  <c r="N12" i="1" s="1"/>
  <c r="J12" i="1"/>
  <c r="I12" i="1"/>
  <c r="G12" i="1"/>
  <c r="AG12" i="1" s="1"/>
  <c r="F12" i="1"/>
  <c r="E12" i="1"/>
  <c r="D12" i="1"/>
  <c r="C12" i="1"/>
  <c r="AI11" i="1"/>
  <c r="AE11" i="1"/>
  <c r="X11" i="1"/>
  <c r="Z11" i="1" s="1"/>
  <c r="U11" i="1"/>
  <c r="S11" i="1"/>
  <c r="R11" i="1"/>
  <c r="Q11" i="1"/>
  <c r="P11" i="1"/>
  <c r="K11" i="1"/>
  <c r="N11" i="1" s="1"/>
  <c r="J11" i="1"/>
  <c r="I11" i="1"/>
  <c r="G11" i="1"/>
  <c r="AG11" i="1" s="1"/>
  <c r="F11" i="1"/>
  <c r="E11" i="1"/>
  <c r="D11" i="1"/>
  <c r="C11" i="1"/>
  <c r="AI10" i="1"/>
  <c r="AE10" i="1"/>
  <c r="X10" i="1"/>
  <c r="Z10" i="1" s="1"/>
  <c r="U10" i="1"/>
  <c r="S10" i="1"/>
  <c r="R10" i="1"/>
  <c r="Q10" i="1"/>
  <c r="P10" i="1"/>
  <c r="K10" i="1"/>
  <c r="N10" i="1" s="1"/>
  <c r="J10" i="1"/>
  <c r="I10" i="1"/>
  <c r="G10" i="1"/>
  <c r="AG10" i="1" s="1"/>
  <c r="F10" i="1"/>
  <c r="E10" i="1"/>
  <c r="D10" i="1"/>
  <c r="C10" i="1"/>
  <c r="AI9" i="1"/>
  <c r="AE9" i="1"/>
  <c r="AE20165" i="1" s="1"/>
  <c r="X9" i="1"/>
  <c r="X20165" i="1" s="1"/>
  <c r="U9" i="1"/>
  <c r="U20165" i="1" s="1"/>
  <c r="S9" i="1"/>
  <c r="S20165" i="1" s="1"/>
  <c r="P9" i="1"/>
  <c r="Q9" i="1" s="1"/>
  <c r="K9" i="1"/>
  <c r="K20165" i="1" s="1"/>
  <c r="J9" i="1"/>
  <c r="J20165" i="1" s="1"/>
  <c r="I9" i="1"/>
  <c r="I20165" i="1" s="1"/>
  <c r="G9" i="1"/>
  <c r="G20165" i="1" s="1"/>
  <c r="F9" i="1"/>
  <c r="E9" i="1"/>
  <c r="D9" i="1"/>
  <c r="C9" i="1"/>
  <c r="E4" i="1"/>
  <c r="B3" i="1"/>
  <c r="O24" i="1" l="1"/>
  <c r="O25" i="1"/>
  <c r="O26" i="1"/>
  <c r="O27" i="1"/>
  <c r="O28" i="1"/>
  <c r="O29" i="1"/>
  <c r="O30" i="1"/>
  <c r="AG52" i="1"/>
  <c r="AG53" i="1"/>
  <c r="AG54" i="1"/>
  <c r="AG55" i="1"/>
  <c r="AG56" i="1"/>
  <c r="AG57" i="1"/>
  <c r="AG58" i="1"/>
  <c r="N9" i="1"/>
  <c r="R9" i="1"/>
  <c r="Z9" i="1"/>
  <c r="R34" i="1"/>
  <c r="AG34" i="1" s="1"/>
  <c r="R35" i="1"/>
  <c r="AG35" i="1" s="1"/>
  <c r="R36" i="1"/>
  <c r="AG36" i="1" s="1"/>
  <c r="R37" i="1"/>
  <c r="AG37" i="1" s="1"/>
  <c r="R39" i="1"/>
  <c r="AG39" i="1" s="1"/>
  <c r="R40" i="1"/>
  <c r="AG40" i="1" s="1"/>
  <c r="R41" i="1"/>
  <c r="AG41" i="1" s="1"/>
  <c r="R43" i="1"/>
  <c r="AG43" i="1" s="1"/>
  <c r="R44" i="1"/>
  <c r="AG44" i="1" s="1"/>
  <c r="R45" i="1"/>
  <c r="AG45" i="1" s="1"/>
  <c r="R46" i="1"/>
  <c r="AG46" i="1" s="1"/>
  <c r="R47" i="1"/>
  <c r="AG47" i="1" s="1"/>
  <c r="R48" i="1"/>
  <c r="AG48" i="1" s="1"/>
  <c r="R49" i="1"/>
  <c r="AG49" i="1" s="1"/>
  <c r="R50" i="1"/>
  <c r="AG50" i="1" s="1"/>
  <c r="R51" i="1"/>
  <c r="AG51" i="1" s="1"/>
  <c r="Z60" i="1"/>
  <c r="AG60" i="1" s="1"/>
  <c r="O61" i="1"/>
  <c r="N63" i="1"/>
  <c r="Z64" i="1"/>
  <c r="O65" i="1"/>
  <c r="N67" i="1"/>
  <c r="Z68" i="1"/>
  <c r="O69" i="1"/>
  <c r="N71" i="1"/>
  <c r="Z72" i="1"/>
  <c r="O73" i="1"/>
  <c r="N75" i="1"/>
  <c r="Z76" i="1"/>
  <c r="AG76" i="1" s="1"/>
  <c r="O77" i="1"/>
  <c r="Z79" i="1"/>
  <c r="O10" i="1"/>
  <c r="O11" i="1"/>
  <c r="O12" i="1"/>
  <c r="O13" i="1"/>
  <c r="O59" i="1"/>
  <c r="AG79" i="1"/>
  <c r="AG9" i="1"/>
  <c r="AG30" i="1"/>
  <c r="AG31" i="1"/>
  <c r="AG32" i="1"/>
  <c r="AG33" i="1"/>
  <c r="AG38" i="1"/>
  <c r="AG42" i="1"/>
  <c r="Q61" i="1"/>
  <c r="AG64" i="1"/>
  <c r="Q65" i="1"/>
  <c r="Q20165" i="1" s="1"/>
  <c r="AG68" i="1"/>
  <c r="Q69" i="1"/>
  <c r="AG72" i="1"/>
  <c r="Q73" i="1"/>
  <c r="Q77" i="1"/>
  <c r="R78" i="1"/>
  <c r="AG78" i="1" s="1"/>
  <c r="Q78" i="1"/>
  <c r="AG82" i="1"/>
  <c r="O9" i="1"/>
  <c r="Z59" i="1"/>
  <c r="AG59" i="1" s="1"/>
  <c r="N62" i="1"/>
  <c r="Q62" i="1"/>
  <c r="Z63" i="1"/>
  <c r="N66" i="1"/>
  <c r="Q66" i="1"/>
  <c r="Z67" i="1"/>
  <c r="N70" i="1"/>
  <c r="Q70" i="1"/>
  <c r="Z71" i="1"/>
  <c r="N74" i="1"/>
  <c r="Q74" i="1"/>
  <c r="Z75" i="1"/>
  <c r="O80" i="1"/>
  <c r="Z80" i="1"/>
  <c r="AG80" i="1" s="1"/>
  <c r="AG81" i="1"/>
  <c r="AG84" i="1"/>
  <c r="AG86" i="1"/>
  <c r="AG88" i="1"/>
  <c r="AG90" i="1"/>
  <c r="AG92" i="1"/>
  <c r="AG94" i="1"/>
  <c r="AG96" i="1"/>
  <c r="AG98" i="1"/>
  <c r="AG100" i="1"/>
  <c r="AG102" i="1"/>
  <c r="AG104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R106" i="1"/>
  <c r="AG106" i="1" s="1"/>
  <c r="O128" i="1"/>
  <c r="O132" i="1"/>
  <c r="O136" i="1"/>
  <c r="O140" i="1"/>
  <c r="O144" i="1"/>
  <c r="O148" i="1"/>
  <c r="O152" i="1"/>
  <c r="O156" i="1"/>
  <c r="AG163" i="1"/>
  <c r="AG179" i="1"/>
  <c r="AG105" i="1"/>
  <c r="O106" i="1"/>
  <c r="O131" i="1"/>
  <c r="O135" i="1"/>
  <c r="O139" i="1"/>
  <c r="O143" i="1"/>
  <c r="O147" i="1"/>
  <c r="O151" i="1"/>
  <c r="O155" i="1"/>
  <c r="O159" i="1"/>
  <c r="O163" i="1"/>
  <c r="O167" i="1"/>
  <c r="O171" i="1"/>
  <c r="O175" i="1"/>
  <c r="O179" i="1"/>
  <c r="AG188" i="1"/>
  <c r="AG196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AG137" i="1"/>
  <c r="O146" i="1"/>
  <c r="AG149" i="1"/>
  <c r="O150" i="1"/>
  <c r="O154" i="1"/>
  <c r="AG157" i="1"/>
  <c r="O158" i="1"/>
  <c r="O162" i="1"/>
  <c r="AG165" i="1"/>
  <c r="O166" i="1"/>
  <c r="O170" i="1"/>
  <c r="AG173" i="1"/>
  <c r="O174" i="1"/>
  <c r="O178" i="1"/>
  <c r="AG181" i="1"/>
  <c r="O182" i="1"/>
  <c r="R107" i="1"/>
  <c r="AG107" i="1" s="1"/>
  <c r="R108" i="1"/>
  <c r="AG108" i="1" s="1"/>
  <c r="R109" i="1"/>
  <c r="AG109" i="1" s="1"/>
  <c r="R110" i="1"/>
  <c r="AG110" i="1" s="1"/>
  <c r="R111" i="1"/>
  <c r="AG111" i="1" s="1"/>
  <c r="R112" i="1"/>
  <c r="AG112" i="1" s="1"/>
  <c r="R113" i="1"/>
  <c r="AG113" i="1" s="1"/>
  <c r="R114" i="1"/>
  <c r="AG114" i="1" s="1"/>
  <c r="R115" i="1"/>
  <c r="AG115" i="1" s="1"/>
  <c r="R116" i="1"/>
  <c r="AG116" i="1" s="1"/>
  <c r="R117" i="1"/>
  <c r="AG117" i="1" s="1"/>
  <c r="R118" i="1"/>
  <c r="AG118" i="1" s="1"/>
  <c r="R119" i="1"/>
  <c r="AG119" i="1" s="1"/>
  <c r="R120" i="1"/>
  <c r="AG120" i="1" s="1"/>
  <c r="R121" i="1"/>
  <c r="AG121" i="1" s="1"/>
  <c r="R122" i="1"/>
  <c r="AG122" i="1" s="1"/>
  <c r="R123" i="1"/>
  <c r="AG123" i="1" s="1"/>
  <c r="R124" i="1"/>
  <c r="AG124" i="1" s="1"/>
  <c r="R125" i="1"/>
  <c r="AG125" i="1" s="1"/>
  <c r="R126" i="1"/>
  <c r="AG126" i="1" s="1"/>
  <c r="R127" i="1"/>
  <c r="AG127" i="1" s="1"/>
  <c r="R128" i="1"/>
  <c r="AG128" i="1" s="1"/>
  <c r="R129" i="1"/>
  <c r="AG129" i="1" s="1"/>
  <c r="R130" i="1"/>
  <c r="AG130" i="1" s="1"/>
  <c r="R131" i="1"/>
  <c r="AG131" i="1" s="1"/>
  <c r="R132" i="1"/>
  <c r="AG132" i="1" s="1"/>
  <c r="R133" i="1"/>
  <c r="AG133" i="1" s="1"/>
  <c r="R134" i="1"/>
  <c r="AG134" i="1" s="1"/>
  <c r="R135" i="1"/>
  <c r="AG135" i="1" s="1"/>
  <c r="R136" i="1"/>
  <c r="AG136" i="1" s="1"/>
  <c r="R137" i="1"/>
  <c r="R138" i="1"/>
  <c r="AG138" i="1" s="1"/>
  <c r="R139" i="1"/>
  <c r="AG139" i="1" s="1"/>
  <c r="R140" i="1"/>
  <c r="AG140" i="1" s="1"/>
  <c r="R141" i="1"/>
  <c r="AG141" i="1" s="1"/>
  <c r="R142" i="1"/>
  <c r="AG142" i="1" s="1"/>
  <c r="R143" i="1"/>
  <c r="AG143" i="1" s="1"/>
  <c r="R144" i="1"/>
  <c r="AG144" i="1" s="1"/>
  <c r="R145" i="1"/>
  <c r="AG145" i="1" s="1"/>
  <c r="R146" i="1"/>
  <c r="AG146" i="1" s="1"/>
  <c r="R147" i="1"/>
  <c r="AG147" i="1" s="1"/>
  <c r="R148" i="1"/>
  <c r="AG148" i="1" s="1"/>
  <c r="R149" i="1"/>
  <c r="R150" i="1"/>
  <c r="AG150" i="1" s="1"/>
  <c r="R151" i="1"/>
  <c r="AG151" i="1" s="1"/>
  <c r="R152" i="1"/>
  <c r="AG152" i="1" s="1"/>
  <c r="R153" i="1"/>
  <c r="AG153" i="1" s="1"/>
  <c r="R154" i="1"/>
  <c r="AG154" i="1" s="1"/>
  <c r="R155" i="1"/>
  <c r="AG155" i="1" s="1"/>
  <c r="R156" i="1"/>
  <c r="AG156" i="1" s="1"/>
  <c r="R157" i="1"/>
  <c r="R158" i="1"/>
  <c r="AG158" i="1" s="1"/>
  <c r="R159" i="1"/>
  <c r="AG159" i="1" s="1"/>
  <c r="R160" i="1"/>
  <c r="AG160" i="1" s="1"/>
  <c r="R161" i="1"/>
  <c r="AG161" i="1" s="1"/>
  <c r="R162" i="1"/>
  <c r="AG162" i="1" s="1"/>
  <c r="R163" i="1"/>
  <c r="R164" i="1"/>
  <c r="AG164" i="1" s="1"/>
  <c r="R165" i="1"/>
  <c r="R166" i="1"/>
  <c r="AG166" i="1" s="1"/>
  <c r="R167" i="1"/>
  <c r="AG167" i="1" s="1"/>
  <c r="R168" i="1"/>
  <c r="AG168" i="1" s="1"/>
  <c r="R169" i="1"/>
  <c r="AG169" i="1" s="1"/>
  <c r="R170" i="1"/>
  <c r="AG170" i="1" s="1"/>
  <c r="R171" i="1"/>
  <c r="AG171" i="1" s="1"/>
  <c r="R172" i="1"/>
  <c r="AG172" i="1" s="1"/>
  <c r="R173" i="1"/>
  <c r="R174" i="1"/>
  <c r="AG174" i="1" s="1"/>
  <c r="R175" i="1"/>
  <c r="AG175" i="1" s="1"/>
  <c r="R176" i="1"/>
  <c r="AG176" i="1" s="1"/>
  <c r="R177" i="1"/>
  <c r="AG177" i="1" s="1"/>
  <c r="R178" i="1"/>
  <c r="AG178" i="1" s="1"/>
  <c r="R179" i="1"/>
  <c r="R180" i="1"/>
  <c r="AG180" i="1" s="1"/>
  <c r="R181" i="1"/>
  <c r="R182" i="1"/>
  <c r="AG182" i="1" s="1"/>
  <c r="O183" i="1"/>
  <c r="R186" i="1"/>
  <c r="O187" i="1"/>
  <c r="R190" i="1"/>
  <c r="O191" i="1"/>
  <c r="R194" i="1"/>
  <c r="AG194" i="1" s="1"/>
  <c r="O195" i="1"/>
  <c r="R198" i="1"/>
  <c r="O199" i="1"/>
  <c r="R202" i="1"/>
  <c r="O203" i="1"/>
  <c r="O287" i="1"/>
  <c r="AG205" i="1"/>
  <c r="AG213" i="1"/>
  <c r="AG221" i="1"/>
  <c r="AG229" i="1"/>
  <c r="Q183" i="1"/>
  <c r="O185" i="1"/>
  <c r="AG186" i="1"/>
  <c r="Q187" i="1"/>
  <c r="O189" i="1"/>
  <c r="AG190" i="1"/>
  <c r="Q191" i="1"/>
  <c r="O193" i="1"/>
  <c r="Q195" i="1"/>
  <c r="O197" i="1"/>
  <c r="AG198" i="1"/>
  <c r="Q199" i="1"/>
  <c r="O201" i="1"/>
  <c r="AG202" i="1"/>
  <c r="Q203" i="1"/>
  <c r="O235" i="1"/>
  <c r="AG237" i="1"/>
  <c r="O239" i="1"/>
  <c r="AG241" i="1"/>
  <c r="O243" i="1"/>
  <c r="AG245" i="1"/>
  <c r="O247" i="1"/>
  <c r="AG249" i="1"/>
  <c r="O251" i="1"/>
  <c r="AG253" i="1"/>
  <c r="O255" i="1"/>
  <c r="AG257" i="1"/>
  <c r="O259" i="1"/>
  <c r="AG261" i="1"/>
  <c r="O263" i="1"/>
  <c r="AG265" i="1"/>
  <c r="O267" i="1"/>
  <c r="AG269" i="1"/>
  <c r="O289" i="1"/>
  <c r="O184" i="1"/>
  <c r="O188" i="1"/>
  <c r="O192" i="1"/>
  <c r="O196" i="1"/>
  <c r="O200" i="1"/>
  <c r="O204" i="1"/>
  <c r="AG204" i="1"/>
  <c r="R205" i="1"/>
  <c r="O206" i="1"/>
  <c r="AG206" i="1"/>
  <c r="R207" i="1"/>
  <c r="AG207" i="1" s="1"/>
  <c r="O208" i="1"/>
  <c r="AG208" i="1"/>
  <c r="R209" i="1"/>
  <c r="AG209" i="1" s="1"/>
  <c r="O210" i="1"/>
  <c r="AG210" i="1"/>
  <c r="R211" i="1"/>
  <c r="AG211" i="1" s="1"/>
  <c r="O212" i="1"/>
  <c r="AG212" i="1"/>
  <c r="R213" i="1"/>
  <c r="O214" i="1"/>
  <c r="AG214" i="1"/>
  <c r="R215" i="1"/>
  <c r="AG215" i="1" s="1"/>
  <c r="O216" i="1"/>
  <c r="AG216" i="1"/>
  <c r="R217" i="1"/>
  <c r="AG217" i="1" s="1"/>
  <c r="O218" i="1"/>
  <c r="AG218" i="1"/>
  <c r="R219" i="1"/>
  <c r="AG219" i="1" s="1"/>
  <c r="O220" i="1"/>
  <c r="AG220" i="1"/>
  <c r="R221" i="1"/>
  <c r="O222" i="1"/>
  <c r="AG222" i="1"/>
  <c r="R223" i="1"/>
  <c r="AG223" i="1" s="1"/>
  <c r="O224" i="1"/>
  <c r="AG224" i="1"/>
  <c r="R225" i="1"/>
  <c r="AG225" i="1" s="1"/>
  <c r="O226" i="1"/>
  <c r="AG226" i="1"/>
  <c r="R227" i="1"/>
  <c r="AG227" i="1" s="1"/>
  <c r="O228" i="1"/>
  <c r="AG228" i="1"/>
  <c r="R229" i="1"/>
  <c r="O230" i="1"/>
  <c r="AG230" i="1"/>
  <c r="R231" i="1"/>
  <c r="AG231" i="1" s="1"/>
  <c r="O232" i="1"/>
  <c r="R232" i="1"/>
  <c r="AG232" i="1" s="1"/>
  <c r="Q232" i="1"/>
  <c r="O233" i="1"/>
  <c r="R233" i="1"/>
  <c r="AG233" i="1" s="1"/>
  <c r="Q233" i="1"/>
  <c r="O234" i="1"/>
  <c r="AG236" i="1"/>
  <c r="O238" i="1"/>
  <c r="AG240" i="1"/>
  <c r="O242" i="1"/>
  <c r="AG244" i="1"/>
  <c r="O246" i="1"/>
  <c r="AG248" i="1"/>
  <c r="O250" i="1"/>
  <c r="AG252" i="1"/>
  <c r="O254" i="1"/>
  <c r="AG256" i="1"/>
  <c r="O258" i="1"/>
  <c r="AG260" i="1"/>
  <c r="O262" i="1"/>
  <c r="AG264" i="1"/>
  <c r="O266" i="1"/>
  <c r="AG268" i="1"/>
  <c r="AG273" i="1"/>
  <c r="O292" i="1"/>
  <c r="O270" i="1"/>
  <c r="N271" i="1"/>
  <c r="AG271" i="1" s="1"/>
  <c r="Q271" i="1"/>
  <c r="Z272" i="1"/>
  <c r="N275" i="1"/>
  <c r="AG275" i="1" s="1"/>
  <c r="Q275" i="1"/>
  <c r="Z276" i="1"/>
  <c r="AG303" i="1"/>
  <c r="N304" i="1"/>
  <c r="O304" i="1" s="1"/>
  <c r="AG307" i="1"/>
  <c r="N308" i="1"/>
  <c r="AG311" i="1"/>
  <c r="AG315" i="1"/>
  <c r="AG321" i="1"/>
  <c r="O329" i="1"/>
  <c r="AG318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Z270" i="1"/>
  <c r="AG270" i="1" s="1"/>
  <c r="AG272" i="1"/>
  <c r="N273" i="1"/>
  <c r="O273" i="1" s="1"/>
  <c r="Q273" i="1"/>
  <c r="Z274" i="1"/>
  <c r="AG274" i="1" s="1"/>
  <c r="AG276" i="1"/>
  <c r="N277" i="1"/>
  <c r="O277" i="1" s="1"/>
  <c r="N278" i="1"/>
  <c r="O278" i="1" s="1"/>
  <c r="N279" i="1"/>
  <c r="AG279" i="1" s="1"/>
  <c r="N280" i="1"/>
  <c r="O280" i="1" s="1"/>
  <c r="N281" i="1"/>
  <c r="O281" i="1" s="1"/>
  <c r="N282" i="1"/>
  <c r="O282" i="1" s="1"/>
  <c r="N283" i="1"/>
  <c r="AG283" i="1" s="1"/>
  <c r="N284" i="1"/>
  <c r="O284" i="1" s="1"/>
  <c r="N285" i="1"/>
  <c r="O285" i="1" s="1"/>
  <c r="N286" i="1"/>
  <c r="O286" i="1" s="1"/>
  <c r="N287" i="1"/>
  <c r="AG287" i="1" s="1"/>
  <c r="N288" i="1"/>
  <c r="AG288" i="1" s="1"/>
  <c r="N289" i="1"/>
  <c r="AG289" i="1" s="1"/>
  <c r="N290" i="1"/>
  <c r="AG290" i="1" s="1"/>
  <c r="N291" i="1"/>
  <c r="O291" i="1" s="1"/>
  <c r="N292" i="1"/>
  <c r="AG292" i="1" s="1"/>
  <c r="N293" i="1"/>
  <c r="O293" i="1" s="1"/>
  <c r="N294" i="1"/>
  <c r="AG294" i="1" s="1"/>
  <c r="N295" i="1"/>
  <c r="AG295" i="1" s="1"/>
  <c r="N296" i="1"/>
  <c r="O296" i="1" s="1"/>
  <c r="N297" i="1"/>
  <c r="O297" i="1" s="1"/>
  <c r="N298" i="1"/>
  <c r="O298" i="1" s="1"/>
  <c r="N299" i="1"/>
  <c r="AG299" i="1" s="1"/>
  <c r="N300" i="1"/>
  <c r="O300" i="1" s="1"/>
  <c r="N301" i="1"/>
  <c r="O301" i="1" s="1"/>
  <c r="N302" i="1"/>
  <c r="O302" i="1" s="1"/>
  <c r="AG305" i="1"/>
  <c r="N306" i="1"/>
  <c r="AG306" i="1" s="1"/>
  <c r="AG309" i="1"/>
  <c r="N310" i="1"/>
  <c r="AG310" i="1" s="1"/>
  <c r="AG313" i="1"/>
  <c r="AG317" i="1"/>
  <c r="AG325" i="1"/>
  <c r="AG304" i="1"/>
  <c r="AG308" i="1"/>
  <c r="O318" i="1"/>
  <c r="R320" i="1"/>
  <c r="AG320" i="1" s="1"/>
  <c r="O322" i="1"/>
  <c r="R324" i="1"/>
  <c r="AG324" i="1" s="1"/>
  <c r="O326" i="1"/>
  <c r="R328" i="1"/>
  <c r="AG328" i="1" s="1"/>
  <c r="O330" i="1"/>
  <c r="AG333" i="1"/>
  <c r="O333" i="1"/>
  <c r="Q337" i="1"/>
  <c r="R337" i="1"/>
  <c r="O339" i="1"/>
  <c r="O340" i="1"/>
  <c r="Q343" i="1"/>
  <c r="R343" i="1"/>
  <c r="AG343" i="1" s="1"/>
  <c r="O346" i="1"/>
  <c r="O349" i="1"/>
  <c r="Q353" i="1"/>
  <c r="R353" i="1"/>
  <c r="AG353" i="1" s="1"/>
  <c r="O355" i="1"/>
  <c r="O356" i="1"/>
  <c r="O303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21" i="1"/>
  <c r="O325" i="1"/>
  <c r="Q333" i="1"/>
  <c r="R333" i="1"/>
  <c r="AG335" i="1"/>
  <c r="O335" i="1"/>
  <c r="O336" i="1"/>
  <c r="Q339" i="1"/>
  <c r="R339" i="1"/>
  <c r="AG339" i="1" s="1"/>
  <c r="O342" i="1"/>
  <c r="O345" i="1"/>
  <c r="Q349" i="1"/>
  <c r="R349" i="1"/>
  <c r="AG349" i="1" s="1"/>
  <c r="O351" i="1"/>
  <c r="O352" i="1"/>
  <c r="Q355" i="1"/>
  <c r="R355" i="1"/>
  <c r="AG355" i="1" s="1"/>
  <c r="O358" i="1"/>
  <c r="O362" i="1"/>
  <c r="O366" i="1"/>
  <c r="O370" i="1"/>
  <c r="O374" i="1"/>
  <c r="AG377" i="1"/>
  <c r="O377" i="1"/>
  <c r="O378" i="1"/>
  <c r="O381" i="1"/>
  <c r="O382" i="1"/>
  <c r="O385" i="1"/>
  <c r="O386" i="1"/>
  <c r="O390" i="1"/>
  <c r="O394" i="1"/>
  <c r="R318" i="1"/>
  <c r="O320" i="1"/>
  <c r="R322" i="1"/>
  <c r="AG322" i="1" s="1"/>
  <c r="O324" i="1"/>
  <c r="R326" i="1"/>
  <c r="AG326" i="1" s="1"/>
  <c r="O328" i="1"/>
  <c r="Q329" i="1"/>
  <c r="R329" i="1"/>
  <c r="AG329" i="1" s="1"/>
  <c r="O331" i="1"/>
  <c r="O332" i="1"/>
  <c r="Q335" i="1"/>
  <c r="R335" i="1"/>
  <c r="O338" i="1"/>
  <c r="O341" i="1"/>
  <c r="Q345" i="1"/>
  <c r="R345" i="1"/>
  <c r="AG345" i="1" s="1"/>
  <c r="AG347" i="1"/>
  <c r="O347" i="1"/>
  <c r="O348" i="1"/>
  <c r="Q351" i="1"/>
  <c r="R351" i="1"/>
  <c r="AG351" i="1" s="1"/>
  <c r="O354" i="1"/>
  <c r="O357" i="1"/>
  <c r="AG360" i="1"/>
  <c r="O361" i="1"/>
  <c r="AG364" i="1"/>
  <c r="O365" i="1"/>
  <c r="AG368" i="1"/>
  <c r="AG369" i="1"/>
  <c r="O369" i="1"/>
  <c r="AG372" i="1"/>
  <c r="O373" i="1"/>
  <c r="AG376" i="1"/>
  <c r="AG380" i="1"/>
  <c r="AG384" i="1"/>
  <c r="AG388" i="1"/>
  <c r="O389" i="1"/>
  <c r="AG392" i="1"/>
  <c r="AG393" i="1"/>
  <c r="O393" i="1"/>
  <c r="AG396" i="1"/>
  <c r="O397" i="1"/>
  <c r="O319" i="1"/>
  <c r="O323" i="1"/>
  <c r="O327" i="1"/>
  <c r="Q331" i="1"/>
  <c r="R331" i="1"/>
  <c r="AG331" i="1" s="1"/>
  <c r="AG337" i="1"/>
  <c r="O337" i="1"/>
  <c r="Q341" i="1"/>
  <c r="R341" i="1"/>
  <c r="AG341" i="1" s="1"/>
  <c r="O343" i="1"/>
  <c r="O344" i="1"/>
  <c r="Q347" i="1"/>
  <c r="R347" i="1"/>
  <c r="O353" i="1"/>
  <c r="Q357" i="1"/>
  <c r="R357" i="1"/>
  <c r="AG357" i="1" s="1"/>
  <c r="Q359" i="1"/>
  <c r="R359" i="1"/>
  <c r="AG359" i="1" s="1"/>
  <c r="Q363" i="1"/>
  <c r="R363" i="1"/>
  <c r="AG363" i="1" s="1"/>
  <c r="AG367" i="1"/>
  <c r="Q367" i="1"/>
  <c r="R367" i="1"/>
  <c r="AG371" i="1"/>
  <c r="Q371" i="1"/>
  <c r="R371" i="1"/>
  <c r="Q375" i="1"/>
  <c r="R375" i="1"/>
  <c r="AG375" i="1" s="1"/>
  <c r="Q379" i="1"/>
  <c r="R379" i="1"/>
  <c r="AG379" i="1" s="1"/>
  <c r="AG383" i="1"/>
  <c r="Q383" i="1"/>
  <c r="R383" i="1"/>
  <c r="AG387" i="1"/>
  <c r="Q387" i="1"/>
  <c r="R387" i="1"/>
  <c r="Q391" i="1"/>
  <c r="R391" i="1"/>
  <c r="AG391" i="1" s="1"/>
  <c r="Q395" i="1"/>
  <c r="R395" i="1"/>
  <c r="AG395" i="1" s="1"/>
  <c r="O359" i="1"/>
  <c r="R361" i="1"/>
  <c r="AG361" i="1" s="1"/>
  <c r="O363" i="1"/>
  <c r="R365" i="1"/>
  <c r="AG365" i="1" s="1"/>
  <c r="O367" i="1"/>
  <c r="R369" i="1"/>
  <c r="O371" i="1"/>
  <c r="R373" i="1"/>
  <c r="AG373" i="1" s="1"/>
  <c r="O375" i="1"/>
  <c r="R377" i="1"/>
  <c r="O379" i="1"/>
  <c r="R381" i="1"/>
  <c r="AG381" i="1" s="1"/>
  <c r="O383" i="1"/>
  <c r="R385" i="1"/>
  <c r="AG385" i="1" s="1"/>
  <c r="O387" i="1"/>
  <c r="R389" i="1"/>
  <c r="AG389" i="1" s="1"/>
  <c r="O391" i="1"/>
  <c r="R393" i="1"/>
  <c r="O395" i="1"/>
  <c r="R397" i="1"/>
  <c r="AG397" i="1" s="1"/>
  <c r="O360" i="1"/>
  <c r="O364" i="1"/>
  <c r="O368" i="1"/>
  <c r="O372" i="1"/>
  <c r="O376" i="1"/>
  <c r="O380" i="1"/>
  <c r="O384" i="1"/>
  <c r="O388" i="1"/>
  <c r="O392" i="1"/>
  <c r="O396" i="1"/>
  <c r="AG298" i="1" l="1"/>
  <c r="AG282" i="1"/>
  <c r="AG278" i="1"/>
  <c r="O71" i="1"/>
  <c r="AG71" i="1"/>
  <c r="AG301" i="1"/>
  <c r="AG297" i="1"/>
  <c r="AG293" i="1"/>
  <c r="AG285" i="1"/>
  <c r="AG281" i="1"/>
  <c r="AG277" i="1"/>
  <c r="O288" i="1"/>
  <c r="O290" i="1"/>
  <c r="O275" i="1"/>
  <c r="O299" i="1"/>
  <c r="O283" i="1"/>
  <c r="O70" i="1"/>
  <c r="AG70" i="1"/>
  <c r="O75" i="1"/>
  <c r="AG75" i="1"/>
  <c r="Z20165" i="1"/>
  <c r="AG302" i="1"/>
  <c r="AG286" i="1"/>
  <c r="O294" i="1"/>
  <c r="O66" i="1"/>
  <c r="AG66" i="1"/>
  <c r="AG300" i="1"/>
  <c r="AG296" i="1"/>
  <c r="AG284" i="1"/>
  <c r="AG280" i="1"/>
  <c r="O295" i="1"/>
  <c r="O279" i="1"/>
  <c r="O74" i="1"/>
  <c r="AG74" i="1"/>
  <c r="O63" i="1"/>
  <c r="AG63" i="1"/>
  <c r="R20165" i="1"/>
  <c r="O271" i="1"/>
  <c r="AG291" i="1"/>
  <c r="O62" i="1"/>
  <c r="O20165" i="1" s="1"/>
  <c r="AG62" i="1"/>
  <c r="AG20165" i="1" s="1"/>
  <c r="O67" i="1"/>
  <c r="AG67" i="1"/>
  <c r="N20165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tc={89ACECAE-0414-4C4E-AA23-4B01B83E3341}</author>
    <author>tc={F3B96754-8672-4244-BA01-5AF853D183BE}</author>
    <author>tc={BE736E22-E13B-4E51-B403-151A21CFEAFE}</author>
    <author>tc={A4039ADF-046D-4289-9BC2-B176D4847A4F}</author>
    <author>tc={9C9D7F0C-66D1-426B-90E3-CAA2D5C1EAE8}</author>
    <author>tc={8A1BF211-C72D-477D-813A-FAAD26E5CD96}</author>
  </authors>
  <commentList>
    <comment ref="J8" authorId="0" shapeId="0" xr:uid="{89ACECAE-0414-4C4E-AA23-4B01B83E334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F3B96754-8672-4244-BA01-5AF853D183B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BE736E22-E13B-4E51-B403-151A21CFEAF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A4039ADF-046D-4289-9BC2-B176D4847A4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9C9D7F0C-66D1-426B-90E3-CAA2D5C1EAE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8A1BF211-C72D-477D-813A-FAAD26E5CD9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<sst xmlns="http://schemas.openxmlformats.org/spreadsheetml/2006/main" count="1605" uniqueCount="51">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</sst>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76BF451F-EFB0-495C-9EA2-EBA2FF1089C7}"/>
    <cellStyle name="Normal 4" xfId="3" xr:uid="{3640251A-5E5C-482C-BC9E-1023A207C28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ESE03477</v>
          </cell>
          <cell r="B3" t="str">
            <v>ESE03477</v>
          </cell>
          <cell r="C3">
            <v>40182</v>
          </cell>
          <cell r="D3">
            <v>40212</v>
          </cell>
          <cell r="F3">
            <v>50682</v>
          </cell>
          <cell r="G3" t="str">
            <v>CANCELADO</v>
          </cell>
          <cell r="I3">
            <v>0</v>
          </cell>
          <cell r="K3">
            <v>0</v>
          </cell>
          <cell r="Q3">
            <v>50682</v>
          </cell>
          <cell r="S3">
            <v>0</v>
          </cell>
        </row>
        <row r="4">
          <cell r="A4" t="str">
            <v>ESE03476</v>
          </cell>
          <cell r="B4" t="str">
            <v>ESE03476</v>
          </cell>
          <cell r="C4">
            <v>40182</v>
          </cell>
          <cell r="D4">
            <v>40212</v>
          </cell>
          <cell r="F4">
            <v>37327</v>
          </cell>
          <cell r="G4" t="str">
            <v>CANCELADO</v>
          </cell>
          <cell r="I4">
            <v>0</v>
          </cell>
          <cell r="K4">
            <v>0</v>
          </cell>
          <cell r="Q4">
            <v>37327</v>
          </cell>
          <cell r="S4">
            <v>0</v>
          </cell>
        </row>
        <row r="5">
          <cell r="A5" t="str">
            <v>ESE04817</v>
          </cell>
          <cell r="B5" t="str">
            <v>ESE04817</v>
          </cell>
          <cell r="C5">
            <v>40207</v>
          </cell>
          <cell r="D5">
            <v>40237</v>
          </cell>
          <cell r="F5">
            <v>465945</v>
          </cell>
          <cell r="G5" t="str">
            <v>CANCELADO</v>
          </cell>
          <cell r="I5">
            <v>0</v>
          </cell>
          <cell r="K5">
            <v>0</v>
          </cell>
          <cell r="Q5">
            <v>465945</v>
          </cell>
          <cell r="S5">
            <v>0</v>
          </cell>
        </row>
        <row r="6">
          <cell r="A6" t="str">
            <v>ESE05649</v>
          </cell>
          <cell r="B6" t="str">
            <v>ESE05649</v>
          </cell>
          <cell r="C6">
            <v>40260</v>
          </cell>
          <cell r="D6">
            <v>40290</v>
          </cell>
          <cell r="F6">
            <v>98076</v>
          </cell>
          <cell r="G6" t="str">
            <v>CANCELADO</v>
          </cell>
          <cell r="I6">
            <v>0</v>
          </cell>
          <cell r="K6">
            <v>0</v>
          </cell>
          <cell r="Q6">
            <v>98076</v>
          </cell>
          <cell r="S6">
            <v>0</v>
          </cell>
        </row>
        <row r="7">
          <cell r="A7" t="str">
            <v>ESE08656</v>
          </cell>
          <cell r="B7" t="str">
            <v>ESE08656</v>
          </cell>
          <cell r="C7">
            <v>40318</v>
          </cell>
          <cell r="D7">
            <v>40348</v>
          </cell>
          <cell r="F7">
            <v>61317</v>
          </cell>
          <cell r="G7" t="str">
            <v>CANCELADO</v>
          </cell>
          <cell r="I7">
            <v>0</v>
          </cell>
          <cell r="K7">
            <v>0</v>
          </cell>
          <cell r="Q7">
            <v>61317</v>
          </cell>
          <cell r="S7">
            <v>0</v>
          </cell>
        </row>
        <row r="8">
          <cell r="A8" t="str">
            <v>ESE08655</v>
          </cell>
          <cell r="B8" t="str">
            <v>ESE08655</v>
          </cell>
          <cell r="C8">
            <v>40318</v>
          </cell>
          <cell r="D8">
            <v>40348</v>
          </cell>
          <cell r="F8">
            <v>48626</v>
          </cell>
          <cell r="G8" t="str">
            <v>CANCELADO</v>
          </cell>
          <cell r="I8">
            <v>0</v>
          </cell>
          <cell r="K8">
            <v>0</v>
          </cell>
          <cell r="Q8">
            <v>48626</v>
          </cell>
          <cell r="S8">
            <v>0</v>
          </cell>
        </row>
        <row r="9">
          <cell r="A9" t="str">
            <v>ESE37940</v>
          </cell>
          <cell r="B9" t="str">
            <v>ESE37940</v>
          </cell>
          <cell r="C9">
            <v>41974</v>
          </cell>
          <cell r="D9">
            <v>42004</v>
          </cell>
          <cell r="F9">
            <v>289597</v>
          </cell>
          <cell r="G9" t="str">
            <v>DEVUELTA</v>
          </cell>
          <cell r="I9">
            <v>0</v>
          </cell>
          <cell r="K9">
            <v>289597</v>
          </cell>
          <cell r="Q9">
            <v>0</v>
          </cell>
          <cell r="S9">
            <v>0</v>
          </cell>
        </row>
        <row r="10">
          <cell r="A10" t="str">
            <v>ESE37941</v>
          </cell>
          <cell r="B10" t="str">
            <v>ESE37941</v>
          </cell>
          <cell r="C10">
            <v>41974</v>
          </cell>
          <cell r="D10">
            <v>42004</v>
          </cell>
          <cell r="F10">
            <v>23900</v>
          </cell>
          <cell r="G10" t="str">
            <v>DEVUELTA</v>
          </cell>
          <cell r="I10">
            <v>0</v>
          </cell>
          <cell r="K10">
            <v>23900</v>
          </cell>
          <cell r="Q10">
            <v>0</v>
          </cell>
          <cell r="S10">
            <v>0</v>
          </cell>
        </row>
        <row r="11">
          <cell r="A11" t="str">
            <v>ESE38578</v>
          </cell>
          <cell r="B11" t="str">
            <v>ESE38578</v>
          </cell>
          <cell r="C11">
            <v>42011</v>
          </cell>
          <cell r="D11">
            <v>42041</v>
          </cell>
          <cell r="F11">
            <v>287900</v>
          </cell>
          <cell r="G11" t="str">
            <v>DEVUELTA</v>
          </cell>
          <cell r="I11">
            <v>0</v>
          </cell>
          <cell r="K11">
            <v>287900</v>
          </cell>
          <cell r="Q11">
            <v>0</v>
          </cell>
          <cell r="S11">
            <v>0</v>
          </cell>
        </row>
        <row r="12">
          <cell r="A12" t="str">
            <v>ESE80380</v>
          </cell>
          <cell r="B12" t="str">
            <v>ESE80380</v>
          </cell>
          <cell r="C12">
            <v>43838</v>
          </cell>
          <cell r="D12">
            <v>43868</v>
          </cell>
          <cell r="F12">
            <v>1025595</v>
          </cell>
          <cell r="G12" t="str">
            <v>DEVUELTA</v>
          </cell>
          <cell r="I12">
            <v>0</v>
          </cell>
          <cell r="K12">
            <v>1025595</v>
          </cell>
          <cell r="Q12">
            <v>0</v>
          </cell>
          <cell r="S12">
            <v>0</v>
          </cell>
        </row>
        <row r="13">
          <cell r="A13" t="str">
            <v>ESE80414</v>
          </cell>
          <cell r="B13" t="str">
            <v>ESE80414</v>
          </cell>
          <cell r="C13">
            <v>43839</v>
          </cell>
          <cell r="D13">
            <v>43869</v>
          </cell>
          <cell r="F13">
            <v>54400</v>
          </cell>
          <cell r="G13" t="str">
            <v>DEVUELTA</v>
          </cell>
          <cell r="I13">
            <v>0</v>
          </cell>
          <cell r="K13">
            <v>54400</v>
          </cell>
          <cell r="Q13">
            <v>0</v>
          </cell>
          <cell r="S13">
            <v>0</v>
          </cell>
        </row>
        <row r="14">
          <cell r="A14" t="str">
            <v>ESE80552</v>
          </cell>
          <cell r="B14" t="str">
            <v>ESE80552</v>
          </cell>
          <cell r="C14">
            <v>43842</v>
          </cell>
          <cell r="D14">
            <v>43872</v>
          </cell>
          <cell r="F14">
            <v>282419</v>
          </cell>
          <cell r="G14" t="str">
            <v>DEVUELTA</v>
          </cell>
          <cell r="I14">
            <v>0</v>
          </cell>
          <cell r="K14">
            <v>282419</v>
          </cell>
          <cell r="Q14">
            <v>0</v>
          </cell>
          <cell r="S14">
            <v>0</v>
          </cell>
        </row>
        <row r="15">
          <cell r="A15" t="str">
            <v>ESE80964</v>
          </cell>
          <cell r="B15" t="str">
            <v>ESE80964</v>
          </cell>
          <cell r="C15">
            <v>43853</v>
          </cell>
          <cell r="D15">
            <v>43883</v>
          </cell>
          <cell r="F15">
            <v>63300</v>
          </cell>
          <cell r="G15" t="str">
            <v>DEVUELTA</v>
          </cell>
          <cell r="I15">
            <v>0</v>
          </cell>
          <cell r="K15">
            <v>63300</v>
          </cell>
          <cell r="Q15">
            <v>0</v>
          </cell>
          <cell r="S15">
            <v>0</v>
          </cell>
        </row>
        <row r="16">
          <cell r="A16" t="str">
            <v>ESE81009</v>
          </cell>
          <cell r="B16" t="str">
            <v>ESE81009</v>
          </cell>
          <cell r="C16">
            <v>43855</v>
          </cell>
          <cell r="D16">
            <v>43885</v>
          </cell>
          <cell r="F16">
            <v>97640</v>
          </cell>
          <cell r="G16" t="str">
            <v>DEVUELTA</v>
          </cell>
          <cell r="I16">
            <v>0</v>
          </cell>
          <cell r="K16">
            <v>97640</v>
          </cell>
          <cell r="Q16">
            <v>0</v>
          </cell>
          <cell r="S16">
            <v>0</v>
          </cell>
        </row>
        <row r="17">
          <cell r="A17" t="str">
            <v>ESE81205</v>
          </cell>
          <cell r="B17" t="str">
            <v>ESE81205</v>
          </cell>
          <cell r="C17">
            <v>43859</v>
          </cell>
          <cell r="D17">
            <v>43889</v>
          </cell>
          <cell r="F17">
            <v>93850</v>
          </cell>
          <cell r="G17" t="str">
            <v>DEVUELTA</v>
          </cell>
          <cell r="I17">
            <v>0</v>
          </cell>
          <cell r="K17">
            <v>93850</v>
          </cell>
          <cell r="Q17">
            <v>0</v>
          </cell>
          <cell r="S17">
            <v>0</v>
          </cell>
        </row>
        <row r="18">
          <cell r="A18" t="str">
            <v>ESE81200</v>
          </cell>
          <cell r="B18" t="str">
            <v>ESE81200</v>
          </cell>
          <cell r="C18">
            <v>43859</v>
          </cell>
          <cell r="D18">
            <v>43889</v>
          </cell>
          <cell r="F18">
            <v>59883</v>
          </cell>
          <cell r="G18" t="str">
            <v>DEVUELTA</v>
          </cell>
          <cell r="I18">
            <v>0</v>
          </cell>
          <cell r="K18">
            <v>59883</v>
          </cell>
          <cell r="Q18">
            <v>0</v>
          </cell>
          <cell r="S18">
            <v>0</v>
          </cell>
        </row>
        <row r="19">
          <cell r="A19" t="str">
            <v>ESE81944</v>
          </cell>
          <cell r="B19" t="str">
            <v>ESE81944</v>
          </cell>
          <cell r="C19">
            <v>43879</v>
          </cell>
          <cell r="D19">
            <v>43909</v>
          </cell>
          <cell r="F19">
            <v>81900</v>
          </cell>
          <cell r="G19" t="str">
            <v>DEVUELTA</v>
          </cell>
          <cell r="I19">
            <v>0</v>
          </cell>
          <cell r="K19">
            <v>81900</v>
          </cell>
          <cell r="Q19">
            <v>0</v>
          </cell>
          <cell r="S19">
            <v>0</v>
          </cell>
        </row>
        <row r="20">
          <cell r="A20" t="str">
            <v>ESE81978</v>
          </cell>
          <cell r="B20" t="str">
            <v>ESE81978</v>
          </cell>
          <cell r="C20">
            <v>43879</v>
          </cell>
          <cell r="D20">
            <v>43909</v>
          </cell>
          <cell r="F20">
            <v>63300</v>
          </cell>
          <cell r="G20" t="str">
            <v>DEVUELTA</v>
          </cell>
          <cell r="I20">
            <v>0</v>
          </cell>
          <cell r="K20">
            <v>63300</v>
          </cell>
          <cell r="Q20">
            <v>0</v>
          </cell>
          <cell r="S20">
            <v>0</v>
          </cell>
        </row>
        <row r="21">
          <cell r="A21" t="str">
            <v>ESE81979</v>
          </cell>
          <cell r="B21" t="str">
            <v>ESE81979</v>
          </cell>
          <cell r="C21">
            <v>43879</v>
          </cell>
          <cell r="D21">
            <v>43909</v>
          </cell>
          <cell r="F21">
            <v>86970</v>
          </cell>
          <cell r="G21" t="str">
            <v>DEVUELTA</v>
          </cell>
          <cell r="I21">
            <v>0</v>
          </cell>
          <cell r="K21">
            <v>86970</v>
          </cell>
          <cell r="Q21">
            <v>0</v>
          </cell>
          <cell r="S21">
            <v>0</v>
          </cell>
        </row>
        <row r="22">
          <cell r="A22" t="str">
            <v>ESE85444</v>
          </cell>
          <cell r="B22" t="str">
            <v>ESE85444</v>
          </cell>
          <cell r="C22">
            <v>43977</v>
          </cell>
          <cell r="D22">
            <v>43991</v>
          </cell>
          <cell r="F22">
            <v>118080</v>
          </cell>
          <cell r="G22" t="str">
            <v>CANCELADO</v>
          </cell>
          <cell r="I22">
            <v>0</v>
          </cell>
          <cell r="K22">
            <v>0</v>
          </cell>
          <cell r="Q22">
            <v>118080</v>
          </cell>
          <cell r="S22">
            <v>0</v>
          </cell>
        </row>
        <row r="23">
          <cell r="A23" t="str">
            <v>ESE85465</v>
          </cell>
          <cell r="B23" t="str">
            <v>ESE85465</v>
          </cell>
          <cell r="C23">
            <v>43978</v>
          </cell>
          <cell r="D23">
            <v>43991</v>
          </cell>
          <cell r="F23">
            <v>731167</v>
          </cell>
          <cell r="G23" t="str">
            <v>CANCELADO</v>
          </cell>
          <cell r="I23">
            <v>0</v>
          </cell>
          <cell r="K23">
            <v>0</v>
          </cell>
          <cell r="Q23">
            <v>731167</v>
          </cell>
          <cell r="S23">
            <v>0</v>
          </cell>
        </row>
        <row r="24">
          <cell r="A24" t="str">
            <v>ESE85588</v>
          </cell>
          <cell r="B24" t="str">
            <v>ESE85588</v>
          </cell>
          <cell r="C24">
            <v>43981</v>
          </cell>
          <cell r="D24">
            <v>43991</v>
          </cell>
          <cell r="F24">
            <v>72315</v>
          </cell>
          <cell r="G24" t="str">
            <v>CANCELADO</v>
          </cell>
          <cell r="I24">
            <v>0</v>
          </cell>
          <cell r="K24">
            <v>0</v>
          </cell>
          <cell r="Q24">
            <v>72315</v>
          </cell>
          <cell r="S24">
            <v>0</v>
          </cell>
        </row>
        <row r="25">
          <cell r="A25" t="str">
            <v>ESE85591</v>
          </cell>
          <cell r="B25" t="str">
            <v>ESE85591</v>
          </cell>
          <cell r="C25">
            <v>43981</v>
          </cell>
          <cell r="D25">
            <v>43991</v>
          </cell>
          <cell r="F25">
            <v>131500</v>
          </cell>
          <cell r="G25" t="str">
            <v>CANCELADO</v>
          </cell>
          <cell r="I25">
            <v>0</v>
          </cell>
          <cell r="K25">
            <v>0</v>
          </cell>
          <cell r="Q25">
            <v>131500</v>
          </cell>
          <cell r="S25">
            <v>0</v>
          </cell>
        </row>
        <row r="26">
          <cell r="A26" t="str">
            <v>ESE85586</v>
          </cell>
          <cell r="B26" t="str">
            <v>ESE85586</v>
          </cell>
          <cell r="C26">
            <v>43981</v>
          </cell>
          <cell r="D26">
            <v>43991</v>
          </cell>
          <cell r="F26">
            <v>58590</v>
          </cell>
          <cell r="G26" t="str">
            <v>CANCELADO</v>
          </cell>
          <cell r="I26">
            <v>0</v>
          </cell>
          <cell r="K26">
            <v>0</v>
          </cell>
          <cell r="Q26">
            <v>58590</v>
          </cell>
          <cell r="S26">
            <v>0</v>
          </cell>
        </row>
        <row r="27">
          <cell r="A27" t="str">
            <v>ESE85733</v>
          </cell>
          <cell r="B27" t="str">
            <v>ESE85733</v>
          </cell>
          <cell r="C27">
            <v>43984</v>
          </cell>
          <cell r="D27">
            <v>44012</v>
          </cell>
          <cell r="F27">
            <v>109895</v>
          </cell>
          <cell r="G27" t="str">
            <v>CANCELADO</v>
          </cell>
          <cell r="I27">
            <v>0</v>
          </cell>
          <cell r="K27">
            <v>0</v>
          </cell>
          <cell r="Q27">
            <v>109895</v>
          </cell>
          <cell r="S27">
            <v>0</v>
          </cell>
        </row>
        <row r="28">
          <cell r="A28" t="str">
            <v>ESE85943</v>
          </cell>
          <cell r="B28" t="str">
            <v>ESE85943</v>
          </cell>
          <cell r="C28">
            <v>43990</v>
          </cell>
          <cell r="D28">
            <v>44020</v>
          </cell>
          <cell r="F28">
            <v>96125</v>
          </cell>
          <cell r="G28" t="str">
            <v>NO RADICADO</v>
          </cell>
          <cell r="I28">
            <v>96125</v>
          </cell>
          <cell r="K28">
            <v>0</v>
          </cell>
          <cell r="Q28">
            <v>0</v>
          </cell>
          <cell r="S28">
            <v>0</v>
          </cell>
        </row>
        <row r="29">
          <cell r="A29" t="str">
            <v>ESE86013</v>
          </cell>
          <cell r="B29" t="str">
            <v>ESE86013</v>
          </cell>
          <cell r="C29">
            <v>43995</v>
          </cell>
          <cell r="D29">
            <v>44025</v>
          </cell>
          <cell r="F29">
            <v>60445</v>
          </cell>
          <cell r="G29" t="str">
            <v>NO RADICADO</v>
          </cell>
          <cell r="I29">
            <v>60445</v>
          </cell>
          <cell r="K29">
            <v>0</v>
          </cell>
          <cell r="Q29">
            <v>0</v>
          </cell>
          <cell r="S29">
            <v>0</v>
          </cell>
        </row>
        <row r="30">
          <cell r="A30" t="str">
            <v>ESE86156</v>
          </cell>
          <cell r="B30" t="str">
            <v>ESE86156</v>
          </cell>
          <cell r="C30">
            <v>44002</v>
          </cell>
          <cell r="D30">
            <v>44032</v>
          </cell>
          <cell r="F30">
            <v>60010</v>
          </cell>
          <cell r="G30" t="str">
            <v>NO RADICADO</v>
          </cell>
          <cell r="I30">
            <v>60010</v>
          </cell>
          <cell r="K30">
            <v>0</v>
          </cell>
          <cell r="Q30">
            <v>0</v>
          </cell>
          <cell r="S30">
            <v>0</v>
          </cell>
        </row>
        <row r="31">
          <cell r="A31" t="str">
            <v>ESE86220</v>
          </cell>
          <cell r="B31" t="str">
            <v>ESE86220</v>
          </cell>
          <cell r="C31">
            <v>44006</v>
          </cell>
          <cell r="D31">
            <v>44036</v>
          </cell>
          <cell r="F31">
            <v>718600</v>
          </cell>
          <cell r="G31" t="str">
            <v>NO RADICADO</v>
          </cell>
          <cell r="I31">
            <v>718600</v>
          </cell>
          <cell r="K31">
            <v>0</v>
          </cell>
          <cell r="Q31">
            <v>0</v>
          </cell>
          <cell r="S31">
            <v>0</v>
          </cell>
        </row>
        <row r="32">
          <cell r="A32" t="str">
            <v>ESE86258</v>
          </cell>
          <cell r="B32" t="str">
            <v>ESE86258</v>
          </cell>
          <cell r="C32">
            <v>44009</v>
          </cell>
          <cell r="D32">
            <v>44039</v>
          </cell>
          <cell r="F32">
            <v>31700</v>
          </cell>
          <cell r="G32" t="str">
            <v>CANCELADO</v>
          </cell>
          <cell r="I32">
            <v>0</v>
          </cell>
          <cell r="K32">
            <v>0</v>
          </cell>
          <cell r="Q32">
            <v>31700</v>
          </cell>
          <cell r="S32">
            <v>0</v>
          </cell>
        </row>
        <row r="33">
          <cell r="A33" t="str">
            <v>ESE86285</v>
          </cell>
          <cell r="B33" t="str">
            <v>ESE86285</v>
          </cell>
          <cell r="C33">
            <v>44009</v>
          </cell>
          <cell r="D33">
            <v>44039</v>
          </cell>
          <cell r="F33">
            <v>71320</v>
          </cell>
          <cell r="G33" t="str">
            <v>NO RADICADO</v>
          </cell>
          <cell r="I33">
            <v>71320</v>
          </cell>
          <cell r="K33">
            <v>0</v>
          </cell>
          <cell r="Q33">
            <v>0</v>
          </cell>
          <cell r="S33">
            <v>0</v>
          </cell>
        </row>
        <row r="34">
          <cell r="A34" t="str">
            <v>ESE86256</v>
          </cell>
          <cell r="B34" t="str">
            <v>ESE86256</v>
          </cell>
          <cell r="C34">
            <v>44009</v>
          </cell>
          <cell r="D34">
            <v>44039</v>
          </cell>
          <cell r="F34">
            <v>35100</v>
          </cell>
          <cell r="G34" t="str">
            <v>NO RADICADO</v>
          </cell>
          <cell r="I34">
            <v>35100</v>
          </cell>
          <cell r="K34">
            <v>0</v>
          </cell>
          <cell r="Q34">
            <v>0</v>
          </cell>
          <cell r="S34">
            <v>0</v>
          </cell>
        </row>
        <row r="35">
          <cell r="A35" t="str">
            <v>ESE86257</v>
          </cell>
          <cell r="B35" t="str">
            <v>ESE86257</v>
          </cell>
          <cell r="C35">
            <v>44009</v>
          </cell>
          <cell r="D35">
            <v>44039</v>
          </cell>
          <cell r="F35">
            <v>35100</v>
          </cell>
          <cell r="G35" t="str">
            <v>NO RADICADO</v>
          </cell>
          <cell r="I35">
            <v>35100</v>
          </cell>
          <cell r="K35">
            <v>0</v>
          </cell>
          <cell r="Q35">
            <v>0</v>
          </cell>
          <cell r="S35">
            <v>0</v>
          </cell>
        </row>
        <row r="36">
          <cell r="A36" t="str">
            <v>ESE86417</v>
          </cell>
          <cell r="B36" t="str">
            <v>ESE86417</v>
          </cell>
          <cell r="C36">
            <v>44012</v>
          </cell>
          <cell r="D36">
            <v>44042</v>
          </cell>
          <cell r="F36">
            <v>60380</v>
          </cell>
          <cell r="G36" t="str">
            <v>CANCELADO</v>
          </cell>
          <cell r="I36">
            <v>0</v>
          </cell>
          <cell r="K36">
            <v>0</v>
          </cell>
          <cell r="Q36">
            <v>60380</v>
          </cell>
          <cell r="S36">
            <v>0</v>
          </cell>
        </row>
        <row r="37">
          <cell r="A37" t="str">
            <v>ESE86496</v>
          </cell>
          <cell r="B37" t="str">
            <v>ESE86496</v>
          </cell>
          <cell r="C37">
            <v>44013</v>
          </cell>
          <cell r="D37">
            <v>44043</v>
          </cell>
          <cell r="F37">
            <v>25400</v>
          </cell>
          <cell r="G37" t="str">
            <v>NO RADICADO</v>
          </cell>
          <cell r="I37">
            <v>25400</v>
          </cell>
          <cell r="K37">
            <v>0</v>
          </cell>
          <cell r="Q37">
            <v>0</v>
          </cell>
          <cell r="S37">
            <v>0</v>
          </cell>
        </row>
        <row r="38">
          <cell r="A38" t="str">
            <v>ESE86506</v>
          </cell>
          <cell r="B38" t="str">
            <v>ESE86506</v>
          </cell>
          <cell r="C38">
            <v>44013</v>
          </cell>
          <cell r="D38">
            <v>44043</v>
          </cell>
          <cell r="F38">
            <v>24100</v>
          </cell>
          <cell r="G38" t="str">
            <v>NO RADICADO</v>
          </cell>
          <cell r="I38">
            <v>24100</v>
          </cell>
          <cell r="K38">
            <v>0</v>
          </cell>
          <cell r="Q38">
            <v>0</v>
          </cell>
          <cell r="S38">
            <v>0</v>
          </cell>
        </row>
        <row r="39">
          <cell r="A39" t="str">
            <v>ESE86620</v>
          </cell>
          <cell r="B39" t="str">
            <v>ESE86620</v>
          </cell>
          <cell r="C39">
            <v>44019</v>
          </cell>
          <cell r="D39">
            <v>44049</v>
          </cell>
          <cell r="F39">
            <v>1045880</v>
          </cell>
          <cell r="G39" t="str">
            <v>NO RADICADO</v>
          </cell>
          <cell r="I39">
            <v>1045880</v>
          </cell>
          <cell r="K39">
            <v>0</v>
          </cell>
          <cell r="Q39">
            <v>0</v>
          </cell>
          <cell r="S39">
            <v>0</v>
          </cell>
        </row>
        <row r="40">
          <cell r="A40" t="str">
            <v>ESE86978</v>
          </cell>
          <cell r="B40" t="str">
            <v>ESE86978</v>
          </cell>
          <cell r="C40">
            <v>44036</v>
          </cell>
          <cell r="D40">
            <v>44066</v>
          </cell>
          <cell r="F40">
            <v>113670</v>
          </cell>
          <cell r="G40" t="str">
            <v>NO RADICADO</v>
          </cell>
          <cell r="I40">
            <v>113670</v>
          </cell>
          <cell r="K40">
            <v>0</v>
          </cell>
          <cell r="Q40">
            <v>0</v>
          </cell>
          <cell r="S40">
            <v>0</v>
          </cell>
        </row>
        <row r="41">
          <cell r="A41" t="str">
            <v>ESE86990</v>
          </cell>
          <cell r="B41" t="str">
            <v>ESE86990</v>
          </cell>
          <cell r="C41">
            <v>44036</v>
          </cell>
          <cell r="D41">
            <v>44066</v>
          </cell>
          <cell r="F41">
            <v>99175</v>
          </cell>
          <cell r="G41" t="str">
            <v>NO RADICADO</v>
          </cell>
          <cell r="I41">
            <v>99175</v>
          </cell>
          <cell r="K41">
            <v>0</v>
          </cell>
          <cell r="Q41">
            <v>0</v>
          </cell>
          <cell r="S41">
            <v>0</v>
          </cell>
        </row>
        <row r="42">
          <cell r="A42" t="str">
            <v>ESE86991</v>
          </cell>
          <cell r="B42" t="str">
            <v>ESE86991</v>
          </cell>
          <cell r="C42">
            <v>44036</v>
          </cell>
          <cell r="D42">
            <v>44066</v>
          </cell>
          <cell r="F42">
            <v>135950</v>
          </cell>
          <cell r="G42" t="str">
            <v>NO RADICADO</v>
          </cell>
          <cell r="I42">
            <v>135950</v>
          </cell>
          <cell r="K42">
            <v>0</v>
          </cell>
          <cell r="Q42">
            <v>0</v>
          </cell>
          <cell r="S42">
            <v>0</v>
          </cell>
        </row>
        <row r="43">
          <cell r="A43" t="str">
            <v>ESE87040</v>
          </cell>
          <cell r="B43" t="str">
            <v>ESE87040</v>
          </cell>
          <cell r="C43">
            <v>44039</v>
          </cell>
          <cell r="D43">
            <v>44069</v>
          </cell>
          <cell r="F43">
            <v>494100</v>
          </cell>
          <cell r="G43" t="str">
            <v>NO RADICADO</v>
          </cell>
          <cell r="I43">
            <v>494100</v>
          </cell>
          <cell r="K43">
            <v>0</v>
          </cell>
          <cell r="Q43">
            <v>0</v>
          </cell>
          <cell r="S43">
            <v>0</v>
          </cell>
        </row>
        <row r="44">
          <cell r="A44" t="str">
            <v>ESE87058</v>
          </cell>
          <cell r="B44" t="str">
            <v>ESE87058</v>
          </cell>
          <cell r="C44">
            <v>44039</v>
          </cell>
          <cell r="D44">
            <v>44069</v>
          </cell>
          <cell r="F44">
            <v>122000</v>
          </cell>
          <cell r="G44" t="str">
            <v>NO RADICADO</v>
          </cell>
          <cell r="I44">
            <v>122000</v>
          </cell>
          <cell r="K44">
            <v>0</v>
          </cell>
          <cell r="Q44">
            <v>0</v>
          </cell>
          <cell r="S44">
            <v>0</v>
          </cell>
        </row>
        <row r="45">
          <cell r="A45" t="str">
            <v>ESE87039</v>
          </cell>
          <cell r="B45" t="str">
            <v>ESE87039</v>
          </cell>
          <cell r="C45">
            <v>44039</v>
          </cell>
          <cell r="D45">
            <v>44069</v>
          </cell>
          <cell r="F45">
            <v>35100</v>
          </cell>
          <cell r="G45" t="str">
            <v>NO RADICADO</v>
          </cell>
          <cell r="I45">
            <v>35100</v>
          </cell>
          <cell r="K45">
            <v>0</v>
          </cell>
          <cell r="Q45">
            <v>0</v>
          </cell>
          <cell r="S45">
            <v>0</v>
          </cell>
        </row>
        <row r="46">
          <cell r="A46" t="str">
            <v>ESE87275</v>
          </cell>
          <cell r="B46" t="str">
            <v>ESE87275</v>
          </cell>
          <cell r="C46">
            <v>44047</v>
          </cell>
          <cell r="D46">
            <v>44077</v>
          </cell>
          <cell r="F46">
            <v>72400</v>
          </cell>
          <cell r="G46" t="str">
            <v>CANCELADO</v>
          </cell>
          <cell r="I46">
            <v>0</v>
          </cell>
          <cell r="K46">
            <v>0</v>
          </cell>
          <cell r="Q46">
            <v>0</v>
          </cell>
          <cell r="S46">
            <v>72400</v>
          </cell>
        </row>
        <row r="47">
          <cell r="A47" t="str">
            <v>ESE87306</v>
          </cell>
          <cell r="B47" t="str">
            <v>ESE87306</v>
          </cell>
          <cell r="C47">
            <v>44048</v>
          </cell>
          <cell r="D47">
            <v>44078</v>
          </cell>
          <cell r="F47">
            <v>300130</v>
          </cell>
          <cell r="G47" t="str">
            <v>CANCELADO</v>
          </cell>
          <cell r="I47">
            <v>0</v>
          </cell>
          <cell r="K47">
            <v>0</v>
          </cell>
          <cell r="Q47">
            <v>0</v>
          </cell>
          <cell r="S47">
            <v>300130</v>
          </cell>
        </row>
        <row r="48">
          <cell r="A48" t="str">
            <v>ESE87499</v>
          </cell>
          <cell r="B48" t="str">
            <v>ESE87499</v>
          </cell>
          <cell r="C48">
            <v>44058</v>
          </cell>
          <cell r="D48">
            <v>44088</v>
          </cell>
          <cell r="F48">
            <v>83900</v>
          </cell>
          <cell r="G48" t="str">
            <v>CANCELADO</v>
          </cell>
          <cell r="I48">
            <v>0</v>
          </cell>
          <cell r="K48">
            <v>0</v>
          </cell>
          <cell r="Q48">
            <v>0</v>
          </cell>
          <cell r="S48">
            <v>83900</v>
          </cell>
        </row>
        <row r="49">
          <cell r="A49" t="str">
            <v>ESE87633</v>
          </cell>
          <cell r="B49" t="str">
            <v>ESE87633</v>
          </cell>
          <cell r="C49">
            <v>44067</v>
          </cell>
          <cell r="D49">
            <v>44097</v>
          </cell>
          <cell r="F49">
            <v>991590</v>
          </cell>
          <cell r="G49" t="str">
            <v>CANCELADO</v>
          </cell>
          <cell r="I49">
            <v>0</v>
          </cell>
          <cell r="K49">
            <v>0</v>
          </cell>
          <cell r="Q49">
            <v>0</v>
          </cell>
          <cell r="S49">
            <v>991590</v>
          </cell>
        </row>
        <row r="50">
          <cell r="A50" t="str">
            <v>ESE87635</v>
          </cell>
          <cell r="B50" t="str">
            <v>ESE87635</v>
          </cell>
          <cell r="C50">
            <v>44067</v>
          </cell>
          <cell r="D50">
            <v>44097</v>
          </cell>
          <cell r="F50">
            <v>35100</v>
          </cell>
          <cell r="G50" t="str">
            <v>CANCELADO</v>
          </cell>
          <cell r="I50">
            <v>0</v>
          </cell>
          <cell r="K50">
            <v>0</v>
          </cell>
          <cell r="Q50">
            <v>0</v>
          </cell>
          <cell r="S50">
            <v>35100</v>
          </cell>
        </row>
        <row r="51">
          <cell r="A51" t="str">
            <v>ESE87793</v>
          </cell>
          <cell r="B51" t="str">
            <v>ESE87793</v>
          </cell>
          <cell r="C51">
            <v>44071</v>
          </cell>
          <cell r="D51">
            <v>44101</v>
          </cell>
          <cell r="F51">
            <v>99175</v>
          </cell>
          <cell r="G51" t="str">
            <v>CANCELADO</v>
          </cell>
          <cell r="I51">
            <v>0</v>
          </cell>
          <cell r="K51">
            <v>0</v>
          </cell>
          <cell r="Q51">
            <v>0</v>
          </cell>
          <cell r="S51">
            <v>99175</v>
          </cell>
        </row>
        <row r="52">
          <cell r="A52" t="str">
            <v>ESE87953</v>
          </cell>
          <cell r="B52" t="str">
            <v>ESE87953</v>
          </cell>
          <cell r="C52">
            <v>44076</v>
          </cell>
          <cell r="D52">
            <v>44106</v>
          </cell>
          <cell r="F52">
            <v>9200</v>
          </cell>
          <cell r="G52" t="str">
            <v>CANCELADO</v>
          </cell>
          <cell r="I52">
            <v>0</v>
          </cell>
          <cell r="K52">
            <v>0</v>
          </cell>
          <cell r="Q52">
            <v>9200</v>
          </cell>
          <cell r="S52">
            <v>0</v>
          </cell>
        </row>
        <row r="53">
          <cell r="A53" t="str">
            <v>ESE87997</v>
          </cell>
          <cell r="B53" t="str">
            <v>ESE87997</v>
          </cell>
          <cell r="C53">
            <v>44077</v>
          </cell>
          <cell r="D53">
            <v>44107</v>
          </cell>
          <cell r="F53">
            <v>98390</v>
          </cell>
          <cell r="G53" t="str">
            <v>CANCELADO</v>
          </cell>
          <cell r="I53">
            <v>0</v>
          </cell>
          <cell r="K53">
            <v>0</v>
          </cell>
          <cell r="Q53">
            <v>98390</v>
          </cell>
          <cell r="S53">
            <v>0</v>
          </cell>
        </row>
        <row r="54">
          <cell r="A54" t="str">
            <v>ESE88042</v>
          </cell>
          <cell r="B54" t="str">
            <v>ESE88042</v>
          </cell>
          <cell r="C54">
            <v>44081</v>
          </cell>
          <cell r="D54">
            <v>44111</v>
          </cell>
          <cell r="F54">
            <v>58590</v>
          </cell>
          <cell r="G54" t="str">
            <v>CANCELADO</v>
          </cell>
          <cell r="I54">
            <v>0</v>
          </cell>
          <cell r="K54">
            <v>0</v>
          </cell>
          <cell r="Q54">
            <v>58590</v>
          </cell>
          <cell r="S54">
            <v>0</v>
          </cell>
        </row>
        <row r="55">
          <cell r="A55" t="str">
            <v>ESE88337</v>
          </cell>
          <cell r="B55" t="str">
            <v>ESE88337</v>
          </cell>
          <cell r="C55">
            <v>44097</v>
          </cell>
          <cell r="D55">
            <v>44127</v>
          </cell>
          <cell r="F55">
            <v>35286</v>
          </cell>
          <cell r="G55" t="str">
            <v>CANCELADO</v>
          </cell>
          <cell r="I55">
            <v>0</v>
          </cell>
          <cell r="K55">
            <v>0</v>
          </cell>
          <cell r="Q55">
            <v>35286</v>
          </cell>
          <cell r="S55">
            <v>0</v>
          </cell>
        </row>
        <row r="56">
          <cell r="A56" t="str">
            <v>ESE88362</v>
          </cell>
          <cell r="B56" t="str">
            <v>ESE88362</v>
          </cell>
          <cell r="C56">
            <v>44097</v>
          </cell>
          <cell r="D56">
            <v>44127</v>
          </cell>
          <cell r="F56">
            <v>35100</v>
          </cell>
          <cell r="G56" t="str">
            <v>CANCELADO</v>
          </cell>
          <cell r="I56">
            <v>0</v>
          </cell>
          <cell r="K56">
            <v>0</v>
          </cell>
          <cell r="Q56">
            <v>35100</v>
          </cell>
          <cell r="S56">
            <v>0</v>
          </cell>
        </row>
        <row r="57">
          <cell r="A57" t="str">
            <v>ESE88389</v>
          </cell>
          <cell r="B57" t="str">
            <v>ESE88389</v>
          </cell>
          <cell r="C57">
            <v>44098</v>
          </cell>
          <cell r="D57">
            <v>44128</v>
          </cell>
          <cell r="F57">
            <v>24100</v>
          </cell>
          <cell r="G57" t="str">
            <v>CANCELADO</v>
          </cell>
          <cell r="I57">
            <v>0</v>
          </cell>
          <cell r="K57">
            <v>0</v>
          </cell>
          <cell r="Q57">
            <v>24100</v>
          </cell>
          <cell r="S57">
            <v>0</v>
          </cell>
        </row>
        <row r="58">
          <cell r="A58" t="str">
            <v>ESE88521</v>
          </cell>
          <cell r="B58" t="str">
            <v>ESE88521</v>
          </cell>
          <cell r="C58">
            <v>44104</v>
          </cell>
          <cell r="D58">
            <v>44134</v>
          </cell>
          <cell r="F58">
            <v>193260</v>
          </cell>
          <cell r="G58" t="str">
            <v>CANCELADO</v>
          </cell>
          <cell r="I58">
            <v>0</v>
          </cell>
          <cell r="K58">
            <v>0</v>
          </cell>
          <cell r="Q58">
            <v>193260</v>
          </cell>
          <cell r="S58">
            <v>0</v>
          </cell>
        </row>
        <row r="59">
          <cell r="A59" t="str">
            <v>FE394</v>
          </cell>
          <cell r="B59" t="str">
            <v>FE394</v>
          </cell>
          <cell r="C59">
            <v>44140</v>
          </cell>
          <cell r="D59">
            <v>44170</v>
          </cell>
          <cell r="F59">
            <v>189910</v>
          </cell>
          <cell r="G59" t="str">
            <v>NO RADICADO</v>
          </cell>
          <cell r="I59">
            <v>189910</v>
          </cell>
          <cell r="K59">
            <v>0</v>
          </cell>
          <cell r="Q59">
            <v>0</v>
          </cell>
          <cell r="S59">
            <v>0</v>
          </cell>
        </row>
        <row r="60">
          <cell r="A60" t="str">
            <v>FE392</v>
          </cell>
          <cell r="B60" t="str">
            <v>FE392</v>
          </cell>
          <cell r="C60">
            <v>44140</v>
          </cell>
          <cell r="D60">
            <v>44170</v>
          </cell>
          <cell r="F60">
            <v>13709</v>
          </cell>
          <cell r="G60" t="str">
            <v>CANCELADO</v>
          </cell>
          <cell r="I60">
            <v>0</v>
          </cell>
          <cell r="K60">
            <v>0</v>
          </cell>
          <cell r="Q60">
            <v>0</v>
          </cell>
          <cell r="S60">
            <v>13709</v>
          </cell>
        </row>
        <row r="61">
          <cell r="A61" t="str">
            <v>FE391</v>
          </cell>
          <cell r="B61" t="str">
            <v>FE391</v>
          </cell>
          <cell r="C61">
            <v>44140</v>
          </cell>
          <cell r="D61">
            <v>44170</v>
          </cell>
          <cell r="F61">
            <v>12204</v>
          </cell>
          <cell r="G61" t="str">
            <v>CANCELADO</v>
          </cell>
          <cell r="I61">
            <v>0</v>
          </cell>
          <cell r="K61">
            <v>0</v>
          </cell>
          <cell r="Q61">
            <v>0</v>
          </cell>
          <cell r="S61">
            <v>12204</v>
          </cell>
        </row>
        <row r="62">
          <cell r="A62" t="str">
            <v>FE390</v>
          </cell>
          <cell r="B62" t="str">
            <v>FE390</v>
          </cell>
          <cell r="C62">
            <v>44140</v>
          </cell>
          <cell r="D62">
            <v>44170</v>
          </cell>
          <cell r="F62">
            <v>12200</v>
          </cell>
          <cell r="G62" t="str">
            <v>CANCELADO</v>
          </cell>
          <cell r="I62">
            <v>0</v>
          </cell>
          <cell r="K62">
            <v>0</v>
          </cell>
          <cell r="Q62">
            <v>0</v>
          </cell>
          <cell r="S62">
            <v>12200</v>
          </cell>
        </row>
        <row r="63">
          <cell r="A63" t="str">
            <v>FE393</v>
          </cell>
          <cell r="B63" t="str">
            <v>FE393</v>
          </cell>
          <cell r="C63">
            <v>44140</v>
          </cell>
          <cell r="D63">
            <v>44170</v>
          </cell>
          <cell r="F63">
            <v>106590</v>
          </cell>
          <cell r="G63" t="str">
            <v>NO RADICADO</v>
          </cell>
          <cell r="I63">
            <v>106590</v>
          </cell>
          <cell r="K63">
            <v>0</v>
          </cell>
          <cell r="Q63">
            <v>0</v>
          </cell>
          <cell r="S63">
            <v>0</v>
          </cell>
        </row>
        <row r="64">
          <cell r="A64" t="str">
            <v>FE659</v>
          </cell>
          <cell r="B64" t="str">
            <v>FE659</v>
          </cell>
          <cell r="C64">
            <v>44152</v>
          </cell>
          <cell r="D64">
            <v>44182</v>
          </cell>
          <cell r="F64">
            <v>484730</v>
          </cell>
          <cell r="G64" t="str">
            <v>NO RADICADO</v>
          </cell>
          <cell r="I64">
            <v>484730</v>
          </cell>
          <cell r="K64">
            <v>0</v>
          </cell>
          <cell r="Q64">
            <v>0</v>
          </cell>
          <cell r="S64">
            <v>0</v>
          </cell>
        </row>
        <row r="65">
          <cell r="A65" t="str">
            <v>FE653</v>
          </cell>
          <cell r="B65" t="str">
            <v>FE653</v>
          </cell>
          <cell r="C65">
            <v>44152</v>
          </cell>
          <cell r="D65">
            <v>44182</v>
          </cell>
          <cell r="F65">
            <v>45490</v>
          </cell>
          <cell r="G65" t="str">
            <v>NO RADICADO</v>
          </cell>
          <cell r="I65">
            <v>45490</v>
          </cell>
          <cell r="K65">
            <v>0</v>
          </cell>
          <cell r="Q65">
            <v>0</v>
          </cell>
          <cell r="S65">
            <v>0</v>
          </cell>
        </row>
        <row r="66">
          <cell r="A66" t="str">
            <v>FE629</v>
          </cell>
          <cell r="B66" t="str">
            <v>FE629</v>
          </cell>
          <cell r="C66">
            <v>44152</v>
          </cell>
          <cell r="D66">
            <v>44182</v>
          </cell>
          <cell r="F66">
            <v>39805</v>
          </cell>
          <cell r="G66" t="str">
            <v>NO RADICADO</v>
          </cell>
          <cell r="I66">
            <v>39805</v>
          </cell>
          <cell r="K66">
            <v>0</v>
          </cell>
          <cell r="Q66">
            <v>0</v>
          </cell>
          <cell r="S66">
            <v>0</v>
          </cell>
        </row>
        <row r="67">
          <cell r="A67" t="str">
            <v>FE865</v>
          </cell>
          <cell r="B67" t="str">
            <v>FE865</v>
          </cell>
          <cell r="C67">
            <v>44163</v>
          </cell>
          <cell r="D67">
            <v>44193</v>
          </cell>
          <cell r="F67">
            <v>459947</v>
          </cell>
          <cell r="G67" t="str">
            <v>CANCELADO</v>
          </cell>
          <cell r="I67">
            <v>0</v>
          </cell>
          <cell r="K67">
            <v>0</v>
          </cell>
          <cell r="Q67">
            <v>0</v>
          </cell>
          <cell r="S67">
            <v>459947</v>
          </cell>
        </row>
        <row r="68">
          <cell r="A68" t="str">
            <v>FE993</v>
          </cell>
          <cell r="B68" t="str">
            <v>FE993</v>
          </cell>
          <cell r="C68">
            <v>44167</v>
          </cell>
          <cell r="D68">
            <v>44185</v>
          </cell>
          <cell r="F68">
            <v>95881</v>
          </cell>
          <cell r="G68" t="str">
            <v>CANCELADO</v>
          </cell>
          <cell r="I68">
            <v>0</v>
          </cell>
          <cell r="K68">
            <v>0</v>
          </cell>
          <cell r="Q68">
            <v>0</v>
          </cell>
          <cell r="S68">
            <v>95881</v>
          </cell>
        </row>
        <row r="69">
          <cell r="A69" t="str">
            <v>FE990</v>
          </cell>
          <cell r="B69" t="str">
            <v>FE990</v>
          </cell>
          <cell r="C69">
            <v>44167</v>
          </cell>
          <cell r="D69">
            <v>44185</v>
          </cell>
          <cell r="F69">
            <v>99175</v>
          </cell>
          <cell r="G69" t="str">
            <v>CANCELADO</v>
          </cell>
          <cell r="I69">
            <v>0</v>
          </cell>
          <cell r="K69">
            <v>0</v>
          </cell>
          <cell r="Q69">
            <v>0</v>
          </cell>
          <cell r="S69">
            <v>99175</v>
          </cell>
        </row>
        <row r="70">
          <cell r="A70" t="str">
            <v>FE1087</v>
          </cell>
          <cell r="B70" t="str">
            <v>FE1087</v>
          </cell>
          <cell r="C70">
            <v>44170</v>
          </cell>
          <cell r="D70">
            <v>44185</v>
          </cell>
          <cell r="F70">
            <v>983911</v>
          </cell>
          <cell r="G70" t="str">
            <v>CANCELADO</v>
          </cell>
          <cell r="I70">
            <v>0</v>
          </cell>
          <cell r="K70">
            <v>0</v>
          </cell>
          <cell r="Q70">
            <v>0</v>
          </cell>
          <cell r="S70">
            <v>983911</v>
          </cell>
        </row>
        <row r="71">
          <cell r="A71" t="str">
            <v>FE1225</v>
          </cell>
          <cell r="B71" t="str">
            <v>FE1225</v>
          </cell>
          <cell r="C71">
            <v>44175</v>
          </cell>
          <cell r="D71">
            <v>44185</v>
          </cell>
          <cell r="F71">
            <v>25400</v>
          </cell>
          <cell r="G71" t="str">
            <v>CANCELADO</v>
          </cell>
          <cell r="I71">
            <v>0</v>
          </cell>
          <cell r="K71">
            <v>0</v>
          </cell>
          <cell r="Q71">
            <v>0</v>
          </cell>
          <cell r="S71">
            <v>25400</v>
          </cell>
        </row>
        <row r="72">
          <cell r="A72" t="str">
            <v>FE1271</v>
          </cell>
          <cell r="B72" t="str">
            <v>FE1271</v>
          </cell>
          <cell r="C72">
            <v>44177</v>
          </cell>
          <cell r="D72">
            <v>44185</v>
          </cell>
          <cell r="F72">
            <v>613848</v>
          </cell>
          <cell r="G72" t="str">
            <v>CANCELADO</v>
          </cell>
          <cell r="I72">
            <v>0</v>
          </cell>
          <cell r="K72">
            <v>0</v>
          </cell>
          <cell r="Q72">
            <v>0</v>
          </cell>
          <cell r="S72">
            <v>613848</v>
          </cell>
        </row>
        <row r="73">
          <cell r="A73" t="str">
            <v>FE1375</v>
          </cell>
          <cell r="B73" t="str">
            <v>FE1375</v>
          </cell>
          <cell r="C73">
            <v>44187</v>
          </cell>
          <cell r="D73">
            <v>43850</v>
          </cell>
          <cell r="F73">
            <v>24700</v>
          </cell>
          <cell r="G73" t="str">
            <v>CANCELADO</v>
          </cell>
          <cell r="I73">
            <v>0</v>
          </cell>
          <cell r="K73">
            <v>0</v>
          </cell>
          <cell r="Q73">
            <v>0</v>
          </cell>
          <cell r="S73">
            <v>24700</v>
          </cell>
        </row>
        <row r="74">
          <cell r="A74" t="str">
            <v>FE1508</v>
          </cell>
          <cell r="B74" t="str">
            <v>FE1508</v>
          </cell>
          <cell r="C74">
            <v>44196</v>
          </cell>
          <cell r="D74">
            <v>43850</v>
          </cell>
          <cell r="F74">
            <v>59025</v>
          </cell>
          <cell r="G74" t="str">
            <v>CANCELADO</v>
          </cell>
          <cell r="I74">
            <v>0</v>
          </cell>
          <cell r="K74">
            <v>0</v>
          </cell>
          <cell r="Q74">
            <v>0</v>
          </cell>
          <cell r="S74">
            <v>59025</v>
          </cell>
        </row>
        <row r="75">
          <cell r="A75" t="str">
            <v>FE1953</v>
          </cell>
          <cell r="B75" t="str">
            <v>FE1953</v>
          </cell>
          <cell r="C75">
            <v>44221</v>
          </cell>
          <cell r="D75">
            <v>44251</v>
          </cell>
          <cell r="F75">
            <v>36300</v>
          </cell>
          <cell r="G75" t="str">
            <v>NO RADICADO</v>
          </cell>
          <cell r="I75">
            <v>36300</v>
          </cell>
          <cell r="K75">
            <v>0</v>
          </cell>
          <cell r="Q75">
            <v>0</v>
          </cell>
          <cell r="S75">
            <v>0</v>
          </cell>
        </row>
        <row r="76">
          <cell r="A76" t="str">
            <v>FE2198</v>
          </cell>
          <cell r="B76" t="str">
            <v>FE2198</v>
          </cell>
          <cell r="C76">
            <v>44230</v>
          </cell>
          <cell r="D76">
            <v>44260</v>
          </cell>
          <cell r="F76">
            <v>100700</v>
          </cell>
          <cell r="G76" t="str">
            <v>NO RADICADO</v>
          </cell>
          <cell r="I76">
            <v>100700</v>
          </cell>
          <cell r="K76">
            <v>0</v>
          </cell>
          <cell r="Q76">
            <v>0</v>
          </cell>
          <cell r="S76">
            <v>0</v>
          </cell>
        </row>
        <row r="77">
          <cell r="A77" t="str">
            <v>FE2289</v>
          </cell>
          <cell r="B77" t="str">
            <v>FE2289</v>
          </cell>
          <cell r="C77">
            <v>44232</v>
          </cell>
          <cell r="D77">
            <v>44262</v>
          </cell>
          <cell r="F77">
            <v>36300</v>
          </cell>
          <cell r="G77" t="str">
            <v>NO RADICADO</v>
          </cell>
          <cell r="I77">
            <v>36300</v>
          </cell>
          <cell r="K77">
            <v>0</v>
          </cell>
          <cell r="Q77">
            <v>0</v>
          </cell>
          <cell r="S77">
            <v>0</v>
          </cell>
        </row>
        <row r="78">
          <cell r="A78" t="str">
            <v>FE2291</v>
          </cell>
          <cell r="B78" t="str">
            <v>FE2291</v>
          </cell>
          <cell r="C78">
            <v>44232</v>
          </cell>
          <cell r="D78">
            <v>44262</v>
          </cell>
          <cell r="F78">
            <v>36300</v>
          </cell>
          <cell r="G78" t="str">
            <v>NO RADICADO</v>
          </cell>
          <cell r="I78">
            <v>36300</v>
          </cell>
          <cell r="K78">
            <v>0</v>
          </cell>
          <cell r="Q78">
            <v>0</v>
          </cell>
          <cell r="S78">
            <v>0</v>
          </cell>
        </row>
        <row r="79">
          <cell r="A79" t="str">
            <v>FE2535</v>
          </cell>
          <cell r="B79" t="str">
            <v>FE2535</v>
          </cell>
          <cell r="C79">
            <v>44242</v>
          </cell>
          <cell r="D79">
            <v>44272</v>
          </cell>
          <cell r="F79">
            <v>140900</v>
          </cell>
          <cell r="G79" t="str">
            <v>NO RADICADO</v>
          </cell>
          <cell r="I79">
            <v>140900</v>
          </cell>
          <cell r="K79">
            <v>0</v>
          </cell>
          <cell r="Q79">
            <v>0</v>
          </cell>
          <cell r="S79">
            <v>0</v>
          </cell>
        </row>
        <row r="80">
          <cell r="A80" t="str">
            <v>FE2885</v>
          </cell>
          <cell r="B80" t="str">
            <v>FE2885</v>
          </cell>
          <cell r="C80">
            <v>44259</v>
          </cell>
          <cell r="D80">
            <v>44289</v>
          </cell>
          <cell r="F80">
            <v>139285</v>
          </cell>
          <cell r="G80" t="str">
            <v>NO RADICADO</v>
          </cell>
          <cell r="I80">
            <v>139285</v>
          </cell>
          <cell r="K80">
            <v>0</v>
          </cell>
          <cell r="Q80">
            <v>0</v>
          </cell>
          <cell r="S80">
            <v>0</v>
          </cell>
        </row>
        <row r="81">
          <cell r="A81" t="str">
            <v>FE3378</v>
          </cell>
          <cell r="B81" t="str">
            <v>FE3378</v>
          </cell>
          <cell r="C81">
            <v>44281</v>
          </cell>
          <cell r="D81">
            <v>44311</v>
          </cell>
          <cell r="F81">
            <v>624610</v>
          </cell>
          <cell r="G81" t="str">
            <v>NO RADICADO</v>
          </cell>
          <cell r="I81">
            <v>624610</v>
          </cell>
          <cell r="K81">
            <v>0</v>
          </cell>
          <cell r="Q81">
            <v>0</v>
          </cell>
          <cell r="S81">
            <v>0</v>
          </cell>
        </row>
        <row r="82">
          <cell r="A82" t="str">
            <v>FE3428</v>
          </cell>
          <cell r="B82" t="str">
            <v>FE3428</v>
          </cell>
          <cell r="C82">
            <v>44282</v>
          </cell>
          <cell r="D82">
            <v>44312</v>
          </cell>
          <cell r="F82">
            <v>264990</v>
          </cell>
          <cell r="G82" t="str">
            <v>NO RADICADO</v>
          </cell>
          <cell r="I82">
            <v>264990</v>
          </cell>
          <cell r="K82">
            <v>0</v>
          </cell>
          <cell r="Q82">
            <v>0</v>
          </cell>
          <cell r="S82">
            <v>0</v>
          </cell>
        </row>
        <row r="83">
          <cell r="A83" t="str">
            <v>FE3705</v>
          </cell>
          <cell r="B83" t="str">
            <v>FE3705</v>
          </cell>
          <cell r="C83">
            <v>44293</v>
          </cell>
          <cell r="D83">
            <v>44323</v>
          </cell>
          <cell r="F83">
            <v>148840</v>
          </cell>
          <cell r="G83" t="str">
            <v>NO RADICADO</v>
          </cell>
          <cell r="I83">
            <v>148840</v>
          </cell>
          <cell r="K83">
            <v>0</v>
          </cell>
          <cell r="Q83">
            <v>0</v>
          </cell>
          <cell r="S83">
            <v>0</v>
          </cell>
        </row>
        <row r="84">
          <cell r="A84" t="str">
            <v>FE3780</v>
          </cell>
          <cell r="B84" t="str">
            <v>FE3780</v>
          </cell>
          <cell r="C84">
            <v>44298</v>
          </cell>
          <cell r="D84">
            <v>44328</v>
          </cell>
          <cell r="F84">
            <v>36300</v>
          </cell>
          <cell r="G84" t="str">
            <v>NO RADICADO</v>
          </cell>
          <cell r="I84">
            <v>36300</v>
          </cell>
          <cell r="K84">
            <v>0</v>
          </cell>
          <cell r="Q84">
            <v>0</v>
          </cell>
          <cell r="S84">
            <v>0</v>
          </cell>
        </row>
        <row r="85">
          <cell r="A85" t="str">
            <v>FE3824</v>
          </cell>
          <cell r="B85" t="str">
            <v>FE3824</v>
          </cell>
          <cell r="C85">
            <v>44301</v>
          </cell>
          <cell r="D85">
            <v>44331</v>
          </cell>
          <cell r="F85">
            <v>786905</v>
          </cell>
          <cell r="G85" t="str">
            <v>NO RADICADO</v>
          </cell>
          <cell r="I85">
            <v>786905</v>
          </cell>
          <cell r="K85">
            <v>0</v>
          </cell>
          <cell r="Q85">
            <v>0</v>
          </cell>
          <cell r="S85">
            <v>0</v>
          </cell>
        </row>
        <row r="86">
          <cell r="A86" t="str">
            <v>FE3953</v>
          </cell>
          <cell r="B86" t="str">
            <v>FE3953</v>
          </cell>
          <cell r="C86">
            <v>44308</v>
          </cell>
          <cell r="D86">
            <v>44338</v>
          </cell>
          <cell r="F86">
            <v>217860</v>
          </cell>
          <cell r="G86" t="str">
            <v>NO RADICADO</v>
          </cell>
          <cell r="I86">
            <v>217860</v>
          </cell>
          <cell r="K86">
            <v>0</v>
          </cell>
          <cell r="Q86">
            <v>0</v>
          </cell>
          <cell r="S86">
            <v>0</v>
          </cell>
        </row>
        <row r="87">
          <cell r="A87" t="str">
            <v>FE4193</v>
          </cell>
          <cell r="B87" t="str">
            <v>FE4193</v>
          </cell>
          <cell r="C87">
            <v>44320</v>
          </cell>
          <cell r="D87">
            <v>44350</v>
          </cell>
          <cell r="F87">
            <v>676580</v>
          </cell>
          <cell r="G87" t="str">
            <v>SALDO A FAVOR DEL PRESTADOR</v>
          </cell>
          <cell r="I87">
            <v>0</v>
          </cell>
          <cell r="K87">
            <v>0</v>
          </cell>
          <cell r="Q87">
            <v>0</v>
          </cell>
          <cell r="S87">
            <v>0</v>
          </cell>
        </row>
        <row r="88">
          <cell r="A88" t="str">
            <v>FE4293</v>
          </cell>
          <cell r="B88" t="str">
            <v>FE4293</v>
          </cell>
          <cell r="C88">
            <v>44323</v>
          </cell>
          <cell r="D88">
            <v>44353</v>
          </cell>
          <cell r="F88">
            <v>60535</v>
          </cell>
          <cell r="G88" t="str">
            <v>SALDO A FAVOR DEL PRESTADOR</v>
          </cell>
          <cell r="I88">
            <v>0</v>
          </cell>
          <cell r="K88">
            <v>0</v>
          </cell>
          <cell r="Q88">
            <v>0</v>
          </cell>
          <cell r="S88">
            <v>0</v>
          </cell>
        </row>
        <row r="89">
          <cell r="A89" t="str">
            <v>FE4321</v>
          </cell>
          <cell r="B89" t="str">
            <v>FE4321</v>
          </cell>
          <cell r="C89">
            <v>44324</v>
          </cell>
          <cell r="D89">
            <v>44354</v>
          </cell>
          <cell r="F89">
            <v>143975</v>
          </cell>
          <cell r="G89" t="str">
            <v>SALDO A FAVOR DEL PRESTADOR</v>
          </cell>
          <cell r="I89">
            <v>0</v>
          </cell>
          <cell r="K89">
            <v>0</v>
          </cell>
          <cell r="Q89">
            <v>0</v>
          </cell>
          <cell r="S89">
            <v>0</v>
          </cell>
        </row>
        <row r="90">
          <cell r="A90" t="str">
            <v>FE4372</v>
          </cell>
          <cell r="B90" t="str">
            <v>FE4372</v>
          </cell>
          <cell r="C90">
            <v>44327</v>
          </cell>
          <cell r="D90">
            <v>44357</v>
          </cell>
          <cell r="F90">
            <v>86035</v>
          </cell>
          <cell r="G90" t="str">
            <v>SALDO A FAVOR DEL PRESTADOR</v>
          </cell>
          <cell r="I90">
            <v>0</v>
          </cell>
          <cell r="K90">
            <v>0</v>
          </cell>
          <cell r="Q90">
            <v>0</v>
          </cell>
          <cell r="S90">
            <v>0</v>
          </cell>
        </row>
        <row r="91">
          <cell r="A91" t="str">
            <v>FE4612</v>
          </cell>
          <cell r="B91" t="str">
            <v>FE4612</v>
          </cell>
          <cell r="C91">
            <v>44342</v>
          </cell>
          <cell r="D91">
            <v>44368</v>
          </cell>
          <cell r="F91">
            <v>104340</v>
          </cell>
          <cell r="G91" t="str">
            <v>SALDO A FAVOR DEL PRESTADOR</v>
          </cell>
          <cell r="I91">
            <v>0</v>
          </cell>
          <cell r="K91">
            <v>0</v>
          </cell>
          <cell r="Q91">
            <v>0</v>
          </cell>
          <cell r="S91">
            <v>0</v>
          </cell>
        </row>
      </sheetData>
      <sheetData sheetId="2"/>
      <sheetData sheetId="3">
        <row r="6">
          <cell r="H6" t="str">
            <v>HOSPITAL INTEGRADO DE SABANA DE TORRES</v>
          </cell>
        </row>
        <row r="9">
          <cell r="C9" t="str">
            <v>LUISA MATUTE ROMERO</v>
          </cell>
          <cell r="H9" t="str">
            <v>NUBIA MILLAN GONZALEZ</v>
          </cell>
        </row>
        <row r="16">
          <cell r="F16">
            <v>44347</v>
          </cell>
        </row>
        <row r="20002">
          <cell r="F20002">
            <v>44417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322E9753-623D-40C5-88C1-B38D0AE06583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322E9753-623D-40C5-88C1-B38D0AE06583}" id="{89ACECAE-0414-4C4E-AA23-4B01B83E3341}">
    <text>SUAMTORIA DE GIRO DIRECTO Y ESFUERZO PROPIO</text>
  </threadedComment>
  <threadedComment ref="K8" dT="2020-08-04T16:00:44.11" personId="{322E9753-623D-40C5-88C1-B38D0AE06583}" id="{F3B96754-8672-4244-BA01-5AF853D183BE}">
    <text>SUMATORIA DE PAGOS (DESCUENTOS ,TESORERIA,EMBARGOS)</text>
  </threadedComment>
  <threadedComment ref="R8" dT="2020-08-04T15:59:07.94" personId="{322E9753-623D-40C5-88C1-B38D0AE06583}" id="{BE736E22-E13B-4E51-B403-151A21CFEAFE}">
    <text>SUMATORIA DE VALORES (PRESCRITAS SALDO DE FACTURAS DE CONTRATO LIQUIDADOS Y OTROS CONCEPTOS (N/A NO RADICADAS)</text>
  </threadedComment>
  <threadedComment ref="X8" dT="2020-08-04T15:55:33.73" personId="{322E9753-623D-40C5-88C1-B38D0AE06583}" id="{A4039ADF-046D-4289-9BC2-B176D4847A4F}">
    <text>SUMATORIA DE LOS VALORES DE GLOSAS LEGALIZADAS Y GLOSAS POR CONCILIAR</text>
  </threadedComment>
  <threadedComment ref="AC8" dT="2020-08-04T15:56:24.52" personId="{322E9753-623D-40C5-88C1-B38D0AE06583}" id="{9C9D7F0C-66D1-426B-90E3-CAA2D5C1EAE8}">
    <text>VALRO INDIVIDUAL DE LA GLOSAS LEGALIZADA</text>
  </threadedComment>
  <threadedComment ref="AE8" dT="2020-08-04T15:56:04.49" personId="{322E9753-623D-40C5-88C1-B38D0AE06583}" id="{8A1BF211-C72D-477D-813A-FAAD26E5CD96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D7B4D1-D800-428F-99A6-6C4D423EA552}">
  <dimension ref="A1:AK20173"/>
  <sheetViews>
    <sheetView tabSelected="1" topLeftCell="W387" zoomScale="85" zoomScaleNormal="85" workbookViewId="0">
      <selection activeCell="A398" sqref="A398:XFD20164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HOSPITAL INTEGRADO DE SABANA DE TORRES</v>
      </c>
    </row>
    <row r="4" spans="1:37" x14ac:dyDescent="0.25">
      <c r="A4" s="1" t="s">
        <v>4</v>
      </c>
      <c r="E4" s="4">
        <f>+[1]ACTA!F16</f>
        <v>44347</v>
      </c>
    </row>
    <row r="5" spans="1:37" x14ac:dyDescent="0.25">
      <c r="A5" s="1" t="s">
        <v>5</v>
      </c>
      <c r="E5" s="4">
        <f ca="1">+[1]ACTA!F20002</f>
        <v>44417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ESE03477</v>
      </c>
      <c r="D9" s="23" t="str">
        <f>+[1]DEPURADO!B3</f>
        <v>ESE03477</v>
      </c>
      <c r="E9" s="25">
        <f>+[1]DEPURADO!C3</f>
        <v>40182</v>
      </c>
      <c r="F9" s="26">
        <f>+IF([1]DEPURADO!D3&gt;1,[1]DEPURADO!D3," ")</f>
        <v>40212</v>
      </c>
      <c r="G9" s="27">
        <f>[1]DEPURADO!F3</f>
        <v>50682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50682</v>
      </c>
      <c r="L9" s="28">
        <v>0</v>
      </c>
      <c r="M9" s="28">
        <v>0</v>
      </c>
      <c r="N9" s="28">
        <f>+SUM(J9:M9)</f>
        <v>50682</v>
      </c>
      <c r="O9" s="28">
        <f>+G9-I9-N9</f>
        <v>0</v>
      </c>
      <c r="P9" s="24" t="str">
        <f>IF([1]DEPURADO!I3&gt;1,0,[1]DEPURADO!B3)</f>
        <v>ESE03477</v>
      </c>
      <c r="Q9" s="30">
        <f>+IF(P9&gt;0,G9,0)</f>
        <v>50682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CANCELADO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 t="str">
        <f>+[1]DEPURADO!A4</f>
        <v>ESE03476</v>
      </c>
      <c r="D10" s="23" t="str">
        <f>+[1]DEPURADO!B4</f>
        <v>ESE03476</v>
      </c>
      <c r="E10" s="25">
        <f>+[1]DEPURADO!C4</f>
        <v>40182</v>
      </c>
      <c r="F10" s="26">
        <f>+IF([1]DEPURADO!D4&gt;1,[1]DEPURADO!D4," ")</f>
        <v>40212</v>
      </c>
      <c r="G10" s="27">
        <f>[1]DEPURADO!F4</f>
        <v>37327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37327</v>
      </c>
      <c r="L10" s="28">
        <v>0</v>
      </c>
      <c r="M10" s="28">
        <v>0</v>
      </c>
      <c r="N10" s="28">
        <f>+SUM(J10:M10)</f>
        <v>37327</v>
      </c>
      <c r="O10" s="28">
        <f>+G10-I10-N10</f>
        <v>0</v>
      </c>
      <c r="P10" s="24" t="str">
        <f>IF([1]DEPURADO!I4&gt;1,0,[1]DEPURADO!B4)</f>
        <v>ESE03476</v>
      </c>
      <c r="Q10" s="30">
        <f>+IF(P10&gt;0,G10,0)</f>
        <v>37327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CANCELADO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 t="str">
        <f>+[1]DEPURADO!A5</f>
        <v>ESE04817</v>
      </c>
      <c r="D11" s="23" t="str">
        <f>+[1]DEPURADO!B5</f>
        <v>ESE04817</v>
      </c>
      <c r="E11" s="25">
        <f>+[1]DEPURADO!C5</f>
        <v>40207</v>
      </c>
      <c r="F11" s="26">
        <f>+IF([1]DEPURADO!D5&gt;1,[1]DEPURADO!D5," ")</f>
        <v>40237</v>
      </c>
      <c r="G11" s="27">
        <f>[1]DEPURADO!F5</f>
        <v>465945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465945</v>
      </c>
      <c r="L11" s="28">
        <v>0</v>
      </c>
      <c r="M11" s="28">
        <v>0</v>
      </c>
      <c r="N11" s="28">
        <f>+SUM(J11:M11)</f>
        <v>465945</v>
      </c>
      <c r="O11" s="28">
        <f>+G11-I11-N11</f>
        <v>0</v>
      </c>
      <c r="P11" s="24" t="str">
        <f>IF([1]DEPURADO!I5&gt;1,0,[1]DEPURADO!B5)</f>
        <v>ESE04817</v>
      </c>
      <c r="Q11" s="30">
        <f>+IF(P11&gt;0,G11,0)</f>
        <v>465945</v>
      </c>
      <c r="R11" s="31">
        <f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CANCELADO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 t="str">
        <f>+[1]DEPURADO!A6</f>
        <v>ESE05649</v>
      </c>
      <c r="D12" s="23" t="str">
        <f>+[1]DEPURADO!B6</f>
        <v>ESE05649</v>
      </c>
      <c r="E12" s="25">
        <f>+[1]DEPURADO!C6</f>
        <v>40260</v>
      </c>
      <c r="F12" s="26">
        <f>+IF([1]DEPURADO!D6&gt;1,[1]DEPURADO!D6," ")</f>
        <v>40290</v>
      </c>
      <c r="G12" s="27">
        <f>[1]DEPURADO!F6</f>
        <v>98076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98076</v>
      </c>
      <c r="L12" s="28">
        <v>0</v>
      </c>
      <c r="M12" s="28">
        <v>0</v>
      </c>
      <c r="N12" s="28">
        <f>+SUM(J12:M12)</f>
        <v>98076</v>
      </c>
      <c r="O12" s="28">
        <f>+G12-I12-N12</f>
        <v>0</v>
      </c>
      <c r="P12" s="24" t="str">
        <f>IF([1]DEPURADO!I6&gt;1,0,[1]DEPURADO!B6)</f>
        <v>ESE05649</v>
      </c>
      <c r="Q12" s="30">
        <f>+IF(P12&gt;0,G12,0)</f>
        <v>98076</v>
      </c>
      <c r="R12" s="31">
        <f>IF(P12=0,G12,0)</f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CANCELADO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 t="str">
        <f>+[1]DEPURADO!A7</f>
        <v>ESE08656</v>
      </c>
      <c r="D13" s="23" t="str">
        <f>+[1]DEPURADO!B7</f>
        <v>ESE08656</v>
      </c>
      <c r="E13" s="25">
        <f>+[1]DEPURADO!C7</f>
        <v>40318</v>
      </c>
      <c r="F13" s="26">
        <f>+IF([1]DEPURADO!D7&gt;1,[1]DEPURADO!D7," ")</f>
        <v>40348</v>
      </c>
      <c r="G13" s="27">
        <f>[1]DEPURADO!F7</f>
        <v>61317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61317</v>
      </c>
      <c r="L13" s="28">
        <v>0</v>
      </c>
      <c r="M13" s="28">
        <v>0</v>
      </c>
      <c r="N13" s="28">
        <f t="shared" ref="N13:N76" si="0">+SUM(J13:M13)</f>
        <v>61317</v>
      </c>
      <c r="O13" s="28">
        <f t="shared" ref="O13:O76" si="1">+G13-I13-N13</f>
        <v>0</v>
      </c>
      <c r="P13" s="24" t="str">
        <f>IF([1]DEPURADO!I7&gt;1,0,[1]DEPURADO!B7)</f>
        <v>ESE08656</v>
      </c>
      <c r="Q13" s="30">
        <f t="shared" ref="Q13:Q76" si="2">+IF(P13&gt;0,G13,0)</f>
        <v>61317</v>
      </c>
      <c r="R13" s="31">
        <f t="shared" ref="R13:R76" si="3">IF(P13=0,G13,0)</f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76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76" si="5">+G13-I13-N13-R13-Z13-AC13-AE13-S13-U13</f>
        <v>0</v>
      </c>
      <c r="AH13" s="30">
        <v>0</v>
      </c>
      <c r="AI13" s="30" t="str">
        <f>+[1]DEPURADO!G7</f>
        <v>CANCELADO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 t="str">
        <f>+[1]DEPURADO!A8</f>
        <v>ESE08655</v>
      </c>
      <c r="D14" s="23" t="str">
        <f>+[1]DEPURADO!B8</f>
        <v>ESE08655</v>
      </c>
      <c r="E14" s="25">
        <f>+[1]DEPURADO!C8</f>
        <v>40318</v>
      </c>
      <c r="F14" s="26">
        <f>+IF([1]DEPURADO!D8&gt;1,[1]DEPURADO!D8," ")</f>
        <v>40348</v>
      </c>
      <c r="G14" s="27">
        <f>[1]DEPURADO!F8</f>
        <v>48626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48626</v>
      </c>
      <c r="L14" s="28">
        <v>0</v>
      </c>
      <c r="M14" s="28">
        <v>0</v>
      </c>
      <c r="N14" s="28">
        <f t="shared" si="0"/>
        <v>48626</v>
      </c>
      <c r="O14" s="28">
        <f t="shared" si="1"/>
        <v>0</v>
      </c>
      <c r="P14" s="24" t="str">
        <f>IF([1]DEPURADO!I8&gt;1,0,[1]DEPURADO!B8)</f>
        <v>ESE08655</v>
      </c>
      <c r="Q14" s="30">
        <f t="shared" si="2"/>
        <v>48626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CANCELADO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 t="str">
        <f>+[1]DEPURADO!A9</f>
        <v>ESE37940</v>
      </c>
      <c r="D15" s="23" t="str">
        <f>+[1]DEPURADO!B9</f>
        <v>ESE37940</v>
      </c>
      <c r="E15" s="25">
        <f>+[1]DEPURADO!C9</f>
        <v>41974</v>
      </c>
      <c r="F15" s="26">
        <f>+IF([1]DEPURADO!D9&gt;1,[1]DEPURADO!D9," ")</f>
        <v>42004</v>
      </c>
      <c r="G15" s="27">
        <f>[1]DEPURADO!F9</f>
        <v>289597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289597</v>
      </c>
      <c r="P15" s="24" t="str">
        <f>IF([1]DEPURADO!I9&gt;1,0,[1]DEPURADO!B9)</f>
        <v>ESE37940</v>
      </c>
      <c r="Q15" s="30">
        <f t="shared" si="2"/>
        <v>289597</v>
      </c>
      <c r="R15" s="31">
        <f t="shared" si="3"/>
        <v>0</v>
      </c>
      <c r="S15" s="31">
        <f>+[1]DEPURADO!K9</f>
        <v>289597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DEVUELTA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 t="str">
        <f>+[1]DEPURADO!A10</f>
        <v>ESE37941</v>
      </c>
      <c r="D16" s="23" t="str">
        <f>+[1]DEPURADO!B10</f>
        <v>ESE37941</v>
      </c>
      <c r="E16" s="25">
        <f>+[1]DEPURADO!C10</f>
        <v>41974</v>
      </c>
      <c r="F16" s="26">
        <f>+IF([1]DEPURADO!D10&gt;1,[1]DEPURADO!D10," ")</f>
        <v>42004</v>
      </c>
      <c r="G16" s="27">
        <f>[1]DEPURADO!F10</f>
        <v>23900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23900</v>
      </c>
      <c r="P16" s="24" t="str">
        <f>IF([1]DEPURADO!I10&gt;1,0,[1]DEPURADO!B10)</f>
        <v>ESE37941</v>
      </c>
      <c r="Q16" s="30">
        <f t="shared" si="2"/>
        <v>23900</v>
      </c>
      <c r="R16" s="31">
        <f t="shared" si="3"/>
        <v>0</v>
      </c>
      <c r="S16" s="31">
        <f>+[1]DEPURADO!K10</f>
        <v>23900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DEVUELTA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 t="str">
        <f>+[1]DEPURADO!A11</f>
        <v>ESE38578</v>
      </c>
      <c r="D17" s="23" t="str">
        <f>+[1]DEPURADO!B11</f>
        <v>ESE38578</v>
      </c>
      <c r="E17" s="25">
        <f>+[1]DEPURADO!C11</f>
        <v>42011</v>
      </c>
      <c r="F17" s="26">
        <f>+IF([1]DEPURADO!D11&gt;1,[1]DEPURADO!D11," ")</f>
        <v>42041</v>
      </c>
      <c r="G17" s="27">
        <f>[1]DEPURADO!F11</f>
        <v>287900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287900</v>
      </c>
      <c r="P17" s="24" t="str">
        <f>IF([1]DEPURADO!I11&gt;1,0,[1]DEPURADO!B11)</f>
        <v>ESE38578</v>
      </c>
      <c r="Q17" s="30">
        <f t="shared" si="2"/>
        <v>287900</v>
      </c>
      <c r="R17" s="31">
        <f t="shared" si="3"/>
        <v>0</v>
      </c>
      <c r="S17" s="31">
        <f>+[1]DEPURADO!K11</f>
        <v>287900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DEVUELTA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 t="str">
        <f>+[1]DEPURADO!A12</f>
        <v>ESE80380</v>
      </c>
      <c r="D18" s="23" t="str">
        <f>+[1]DEPURADO!B12</f>
        <v>ESE80380</v>
      </c>
      <c r="E18" s="25">
        <f>+[1]DEPURADO!C12</f>
        <v>43838</v>
      </c>
      <c r="F18" s="26">
        <f>+IF([1]DEPURADO!D12&gt;1,[1]DEPURADO!D12," ")</f>
        <v>43868</v>
      </c>
      <c r="G18" s="27">
        <f>[1]DEPURADO!F12</f>
        <v>1025595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1025595</v>
      </c>
      <c r="P18" s="24" t="str">
        <f>IF([1]DEPURADO!I12&gt;1,0,[1]DEPURADO!B12)</f>
        <v>ESE80380</v>
      </c>
      <c r="Q18" s="30">
        <f t="shared" si="2"/>
        <v>1025595</v>
      </c>
      <c r="R18" s="31">
        <f t="shared" si="3"/>
        <v>0</v>
      </c>
      <c r="S18" s="31">
        <f>+[1]DEPURADO!K12</f>
        <v>1025595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DEVUELTA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 t="str">
        <f>+[1]DEPURADO!A13</f>
        <v>ESE80414</v>
      </c>
      <c r="D19" s="23" t="str">
        <f>+[1]DEPURADO!B13</f>
        <v>ESE80414</v>
      </c>
      <c r="E19" s="25">
        <f>+[1]DEPURADO!C13</f>
        <v>43839</v>
      </c>
      <c r="F19" s="26">
        <f>+IF([1]DEPURADO!D13&gt;1,[1]DEPURADO!D13," ")</f>
        <v>43869</v>
      </c>
      <c r="G19" s="27">
        <f>[1]DEPURADO!F13</f>
        <v>54400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54400</v>
      </c>
      <c r="P19" s="24" t="str">
        <f>IF([1]DEPURADO!I13&gt;1,0,[1]DEPURADO!B13)</f>
        <v>ESE80414</v>
      </c>
      <c r="Q19" s="30">
        <f t="shared" si="2"/>
        <v>54400</v>
      </c>
      <c r="R19" s="31">
        <f t="shared" si="3"/>
        <v>0</v>
      </c>
      <c r="S19" s="31">
        <f>+[1]DEPURADO!K13</f>
        <v>54400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DEVUELTA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 t="str">
        <f>+[1]DEPURADO!A14</f>
        <v>ESE80552</v>
      </c>
      <c r="D20" s="23" t="str">
        <f>+[1]DEPURADO!B14</f>
        <v>ESE80552</v>
      </c>
      <c r="E20" s="25">
        <f>+[1]DEPURADO!C14</f>
        <v>43842</v>
      </c>
      <c r="F20" s="26">
        <f>+IF([1]DEPURADO!D14&gt;1,[1]DEPURADO!D14," ")</f>
        <v>43872</v>
      </c>
      <c r="G20" s="27">
        <f>[1]DEPURADO!F14</f>
        <v>282419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282419</v>
      </c>
      <c r="P20" s="24" t="str">
        <f>IF([1]DEPURADO!I14&gt;1,0,[1]DEPURADO!B14)</f>
        <v>ESE80552</v>
      </c>
      <c r="Q20" s="30">
        <f t="shared" si="2"/>
        <v>282419</v>
      </c>
      <c r="R20" s="31">
        <f t="shared" si="3"/>
        <v>0</v>
      </c>
      <c r="S20" s="31">
        <f>+[1]DEPURADO!K14</f>
        <v>282419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DEVUELTA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 t="str">
        <f>+[1]DEPURADO!A15</f>
        <v>ESE80964</v>
      </c>
      <c r="D21" s="23" t="str">
        <f>+[1]DEPURADO!B15</f>
        <v>ESE80964</v>
      </c>
      <c r="E21" s="25">
        <f>+[1]DEPURADO!C15</f>
        <v>43853</v>
      </c>
      <c r="F21" s="26">
        <f>+IF([1]DEPURADO!D15&gt;1,[1]DEPURADO!D15," ")</f>
        <v>43883</v>
      </c>
      <c r="G21" s="27">
        <f>[1]DEPURADO!F15</f>
        <v>63300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63300</v>
      </c>
      <c r="P21" s="24" t="str">
        <f>IF([1]DEPURADO!I15&gt;1,0,[1]DEPURADO!B15)</f>
        <v>ESE80964</v>
      </c>
      <c r="Q21" s="30">
        <f t="shared" si="2"/>
        <v>63300</v>
      </c>
      <c r="R21" s="31">
        <f t="shared" si="3"/>
        <v>0</v>
      </c>
      <c r="S21" s="31">
        <f>+[1]DEPURADO!K15</f>
        <v>63300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DEVUELTA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 t="str">
        <f>+[1]DEPURADO!A16</f>
        <v>ESE81009</v>
      </c>
      <c r="D22" s="23" t="str">
        <f>+[1]DEPURADO!B16</f>
        <v>ESE81009</v>
      </c>
      <c r="E22" s="25">
        <f>+[1]DEPURADO!C16</f>
        <v>43855</v>
      </c>
      <c r="F22" s="26">
        <f>+IF([1]DEPURADO!D16&gt;1,[1]DEPURADO!D16," ")</f>
        <v>43885</v>
      </c>
      <c r="G22" s="27">
        <f>[1]DEPURADO!F16</f>
        <v>97640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97640</v>
      </c>
      <c r="P22" s="24" t="str">
        <f>IF([1]DEPURADO!I16&gt;1,0,[1]DEPURADO!B16)</f>
        <v>ESE81009</v>
      </c>
      <c r="Q22" s="30">
        <f t="shared" si="2"/>
        <v>97640</v>
      </c>
      <c r="R22" s="31">
        <f t="shared" si="3"/>
        <v>0</v>
      </c>
      <c r="S22" s="31">
        <f>+[1]DEPURADO!K16</f>
        <v>97640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DEVUELTA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 t="str">
        <f>+[1]DEPURADO!A17</f>
        <v>ESE81205</v>
      </c>
      <c r="D23" s="23" t="str">
        <f>+[1]DEPURADO!B17</f>
        <v>ESE81205</v>
      </c>
      <c r="E23" s="25">
        <f>+[1]DEPURADO!C17</f>
        <v>43859</v>
      </c>
      <c r="F23" s="26">
        <f>+IF([1]DEPURADO!D17&gt;1,[1]DEPURADO!D17," ")</f>
        <v>43889</v>
      </c>
      <c r="G23" s="27">
        <f>[1]DEPURADO!F17</f>
        <v>93850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93850</v>
      </c>
      <c r="P23" s="24" t="str">
        <f>IF([1]DEPURADO!I17&gt;1,0,[1]DEPURADO!B17)</f>
        <v>ESE81205</v>
      </c>
      <c r="Q23" s="30">
        <f t="shared" si="2"/>
        <v>93850</v>
      </c>
      <c r="R23" s="31">
        <f t="shared" si="3"/>
        <v>0</v>
      </c>
      <c r="S23" s="31">
        <f>+[1]DEPURADO!K17</f>
        <v>93850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DEVUELTA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 t="str">
        <f>+[1]DEPURADO!A18</f>
        <v>ESE81200</v>
      </c>
      <c r="D24" s="23" t="str">
        <f>+[1]DEPURADO!B18</f>
        <v>ESE81200</v>
      </c>
      <c r="E24" s="25">
        <f>+[1]DEPURADO!C18</f>
        <v>43859</v>
      </c>
      <c r="F24" s="26">
        <f>+IF([1]DEPURADO!D18&gt;1,[1]DEPURADO!D18," ")</f>
        <v>43889</v>
      </c>
      <c r="G24" s="27">
        <f>[1]DEPURADO!F18</f>
        <v>59883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59883</v>
      </c>
      <c r="P24" s="24" t="str">
        <f>IF([1]DEPURADO!I18&gt;1,0,[1]DEPURADO!B18)</f>
        <v>ESE81200</v>
      </c>
      <c r="Q24" s="30">
        <f t="shared" si="2"/>
        <v>59883</v>
      </c>
      <c r="R24" s="31">
        <f t="shared" si="3"/>
        <v>0</v>
      </c>
      <c r="S24" s="31">
        <f>+[1]DEPURADO!K18</f>
        <v>59883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DEVUELTA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 t="str">
        <f>+[1]DEPURADO!A19</f>
        <v>ESE81944</v>
      </c>
      <c r="D25" s="23" t="str">
        <f>+[1]DEPURADO!B19</f>
        <v>ESE81944</v>
      </c>
      <c r="E25" s="25">
        <f>+[1]DEPURADO!C19</f>
        <v>43879</v>
      </c>
      <c r="F25" s="26">
        <f>+IF([1]DEPURADO!D19&gt;1,[1]DEPURADO!D19," ")</f>
        <v>43909</v>
      </c>
      <c r="G25" s="27">
        <f>[1]DEPURADO!F19</f>
        <v>81900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81900</v>
      </c>
      <c r="P25" s="24" t="str">
        <f>IF([1]DEPURADO!I19&gt;1,0,[1]DEPURADO!B19)</f>
        <v>ESE81944</v>
      </c>
      <c r="Q25" s="30">
        <f t="shared" si="2"/>
        <v>81900</v>
      </c>
      <c r="R25" s="31">
        <f t="shared" si="3"/>
        <v>0</v>
      </c>
      <c r="S25" s="31">
        <f>+[1]DEPURADO!K19</f>
        <v>81900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DEVUELTA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 t="str">
        <f>+[1]DEPURADO!A20</f>
        <v>ESE81978</v>
      </c>
      <c r="D26" s="23" t="str">
        <f>+[1]DEPURADO!B20</f>
        <v>ESE81978</v>
      </c>
      <c r="E26" s="25">
        <f>+[1]DEPURADO!C20</f>
        <v>43879</v>
      </c>
      <c r="F26" s="26">
        <f>+IF([1]DEPURADO!D20&gt;1,[1]DEPURADO!D20," ")</f>
        <v>43909</v>
      </c>
      <c r="G26" s="27">
        <f>[1]DEPURADO!F20</f>
        <v>63300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63300</v>
      </c>
      <c r="P26" s="24" t="str">
        <f>IF([1]DEPURADO!I20&gt;1,0,[1]DEPURADO!B20)</f>
        <v>ESE81978</v>
      </c>
      <c r="Q26" s="30">
        <f t="shared" si="2"/>
        <v>63300</v>
      </c>
      <c r="R26" s="31">
        <f t="shared" si="3"/>
        <v>0</v>
      </c>
      <c r="S26" s="31">
        <f>+[1]DEPURADO!K20</f>
        <v>63300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DEVUELTA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 t="str">
        <f>+[1]DEPURADO!A21</f>
        <v>ESE81979</v>
      </c>
      <c r="D27" s="23" t="str">
        <f>+[1]DEPURADO!B21</f>
        <v>ESE81979</v>
      </c>
      <c r="E27" s="25">
        <f>+[1]DEPURADO!C21</f>
        <v>43879</v>
      </c>
      <c r="F27" s="26">
        <f>+IF([1]DEPURADO!D21&gt;1,[1]DEPURADO!D21," ")</f>
        <v>43909</v>
      </c>
      <c r="G27" s="27">
        <f>[1]DEPURADO!F21</f>
        <v>86970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86970</v>
      </c>
      <c r="P27" s="24" t="str">
        <f>IF([1]DEPURADO!I21&gt;1,0,[1]DEPURADO!B21)</f>
        <v>ESE81979</v>
      </c>
      <c r="Q27" s="30">
        <f t="shared" si="2"/>
        <v>86970</v>
      </c>
      <c r="R27" s="31">
        <f t="shared" si="3"/>
        <v>0</v>
      </c>
      <c r="S27" s="31">
        <f>+[1]DEPURADO!K21</f>
        <v>86970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DEVUELTA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 t="str">
        <f>+[1]DEPURADO!A22</f>
        <v>ESE85444</v>
      </c>
      <c r="D28" s="23" t="str">
        <f>+[1]DEPURADO!B22</f>
        <v>ESE85444</v>
      </c>
      <c r="E28" s="25">
        <f>+[1]DEPURADO!C22</f>
        <v>43977</v>
      </c>
      <c r="F28" s="26">
        <f>+IF([1]DEPURADO!D22&gt;1,[1]DEPURADO!D22," ")</f>
        <v>43991</v>
      </c>
      <c r="G28" s="27">
        <f>[1]DEPURADO!F22</f>
        <v>118080</v>
      </c>
      <c r="H28" s="28">
        <v>0</v>
      </c>
      <c r="I28" s="28">
        <f>+[1]DEPURADO!N22+[1]DEPURADO!O22</f>
        <v>0</v>
      </c>
      <c r="J28" s="28">
        <f>+[1]DEPURADO!S22</f>
        <v>0</v>
      </c>
      <c r="K28" s="29">
        <f>+[1]DEPURADO!Q22+[1]DEPURADO!R22</f>
        <v>118080</v>
      </c>
      <c r="L28" s="28">
        <v>0</v>
      </c>
      <c r="M28" s="28">
        <v>0</v>
      </c>
      <c r="N28" s="28">
        <f t="shared" si="0"/>
        <v>118080</v>
      </c>
      <c r="O28" s="28">
        <f t="shared" si="1"/>
        <v>0</v>
      </c>
      <c r="P28" s="24" t="str">
        <f>IF([1]DEPURADO!I22&gt;1,0,[1]DEPURADO!B22)</f>
        <v>ESE85444</v>
      </c>
      <c r="Q28" s="30">
        <f t="shared" si="2"/>
        <v>118080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CANCELADO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 t="str">
        <f>+[1]DEPURADO!A23</f>
        <v>ESE85465</v>
      </c>
      <c r="D29" s="23" t="str">
        <f>+[1]DEPURADO!B23</f>
        <v>ESE85465</v>
      </c>
      <c r="E29" s="25">
        <f>+[1]DEPURADO!C23</f>
        <v>43978</v>
      </c>
      <c r="F29" s="26">
        <f>+IF([1]DEPURADO!D23&gt;1,[1]DEPURADO!D23," ")</f>
        <v>43991</v>
      </c>
      <c r="G29" s="27">
        <f>[1]DEPURADO!F23</f>
        <v>731167</v>
      </c>
      <c r="H29" s="28">
        <v>0</v>
      </c>
      <c r="I29" s="28">
        <f>+[1]DEPURADO!N23+[1]DEPURADO!O23</f>
        <v>0</v>
      </c>
      <c r="J29" s="28">
        <f>+[1]DEPURADO!S23</f>
        <v>0</v>
      </c>
      <c r="K29" s="29">
        <f>+[1]DEPURADO!Q23+[1]DEPURADO!R23</f>
        <v>731167</v>
      </c>
      <c r="L29" s="28">
        <v>0</v>
      </c>
      <c r="M29" s="28">
        <v>0</v>
      </c>
      <c r="N29" s="28">
        <f t="shared" si="0"/>
        <v>731167</v>
      </c>
      <c r="O29" s="28">
        <f t="shared" si="1"/>
        <v>0</v>
      </c>
      <c r="P29" s="24" t="str">
        <f>IF([1]DEPURADO!I23&gt;1,0,[1]DEPURADO!B23)</f>
        <v>ESE85465</v>
      </c>
      <c r="Q29" s="30">
        <f t="shared" si="2"/>
        <v>731167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CANCELADO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 t="str">
        <f>+[1]DEPURADO!A24</f>
        <v>ESE85588</v>
      </c>
      <c r="D30" s="23" t="str">
        <f>+[1]DEPURADO!B24</f>
        <v>ESE85588</v>
      </c>
      <c r="E30" s="25">
        <f>+[1]DEPURADO!C24</f>
        <v>43981</v>
      </c>
      <c r="F30" s="26">
        <f>+IF([1]DEPURADO!D24&gt;1,[1]DEPURADO!D24," ")</f>
        <v>43991</v>
      </c>
      <c r="G30" s="27">
        <f>[1]DEPURADO!F24</f>
        <v>72315</v>
      </c>
      <c r="H30" s="28">
        <v>0</v>
      </c>
      <c r="I30" s="28">
        <f>+[1]DEPURADO!N24+[1]DEPURADO!O24</f>
        <v>0</v>
      </c>
      <c r="J30" s="28">
        <f>+[1]DEPURADO!S24</f>
        <v>0</v>
      </c>
      <c r="K30" s="29">
        <f>+[1]DEPURADO!Q24+[1]DEPURADO!R24</f>
        <v>72315</v>
      </c>
      <c r="L30" s="28">
        <v>0</v>
      </c>
      <c r="M30" s="28">
        <v>0</v>
      </c>
      <c r="N30" s="28">
        <f t="shared" si="0"/>
        <v>72315</v>
      </c>
      <c r="O30" s="28">
        <f t="shared" si="1"/>
        <v>0</v>
      </c>
      <c r="P30" s="24" t="str">
        <f>IF([1]DEPURADO!I24&gt;1,0,[1]DEPURADO!B24)</f>
        <v>ESE85588</v>
      </c>
      <c r="Q30" s="30">
        <f t="shared" si="2"/>
        <v>72315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CANCELADO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 t="str">
        <f>+[1]DEPURADO!A25</f>
        <v>ESE85591</v>
      </c>
      <c r="D31" s="23" t="str">
        <f>+[1]DEPURADO!B25</f>
        <v>ESE85591</v>
      </c>
      <c r="E31" s="25">
        <f>+[1]DEPURADO!C25</f>
        <v>43981</v>
      </c>
      <c r="F31" s="26">
        <f>+IF([1]DEPURADO!D25&gt;1,[1]DEPURADO!D25," ")</f>
        <v>43991</v>
      </c>
      <c r="G31" s="27">
        <f>[1]DEPURADO!F25</f>
        <v>131500</v>
      </c>
      <c r="H31" s="28">
        <v>0</v>
      </c>
      <c r="I31" s="28">
        <f>+[1]DEPURADO!N25+[1]DEPURADO!O25</f>
        <v>0</v>
      </c>
      <c r="J31" s="28">
        <f>+[1]DEPURADO!S25</f>
        <v>0</v>
      </c>
      <c r="K31" s="29">
        <f>+[1]DEPURADO!Q25+[1]DEPURADO!R25</f>
        <v>131500</v>
      </c>
      <c r="L31" s="28">
        <v>0</v>
      </c>
      <c r="M31" s="28">
        <v>0</v>
      </c>
      <c r="N31" s="28">
        <f t="shared" si="0"/>
        <v>131500</v>
      </c>
      <c r="O31" s="28">
        <f t="shared" si="1"/>
        <v>0</v>
      </c>
      <c r="P31" s="24" t="str">
        <f>IF([1]DEPURADO!I25&gt;1,0,[1]DEPURADO!B25)</f>
        <v>ESE85591</v>
      </c>
      <c r="Q31" s="30">
        <f t="shared" si="2"/>
        <v>131500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CANCELADO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 t="str">
        <f>+[1]DEPURADO!A26</f>
        <v>ESE85586</v>
      </c>
      <c r="D32" s="23" t="str">
        <f>+[1]DEPURADO!B26</f>
        <v>ESE85586</v>
      </c>
      <c r="E32" s="25">
        <f>+[1]DEPURADO!C26</f>
        <v>43981</v>
      </c>
      <c r="F32" s="26">
        <f>+IF([1]DEPURADO!D26&gt;1,[1]DEPURADO!D26," ")</f>
        <v>43991</v>
      </c>
      <c r="G32" s="27">
        <f>[1]DEPURADO!F26</f>
        <v>58590</v>
      </c>
      <c r="H32" s="28">
        <v>0</v>
      </c>
      <c r="I32" s="28">
        <f>+[1]DEPURADO!N26+[1]DEPURADO!O26</f>
        <v>0</v>
      </c>
      <c r="J32" s="28">
        <f>+[1]DEPURADO!S26</f>
        <v>0</v>
      </c>
      <c r="K32" s="29">
        <f>+[1]DEPURADO!Q26+[1]DEPURADO!R26</f>
        <v>58590</v>
      </c>
      <c r="L32" s="28">
        <v>0</v>
      </c>
      <c r="M32" s="28">
        <v>0</v>
      </c>
      <c r="N32" s="28">
        <f t="shared" si="0"/>
        <v>58590</v>
      </c>
      <c r="O32" s="28">
        <f t="shared" si="1"/>
        <v>0</v>
      </c>
      <c r="P32" s="24" t="str">
        <f>IF([1]DEPURADO!I26&gt;1,0,[1]DEPURADO!B26)</f>
        <v>ESE85586</v>
      </c>
      <c r="Q32" s="30">
        <f t="shared" si="2"/>
        <v>58590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CANCELADO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 t="str">
        <f>+[1]DEPURADO!A27</f>
        <v>ESE85733</v>
      </c>
      <c r="D33" s="23" t="str">
        <f>+[1]DEPURADO!B27</f>
        <v>ESE85733</v>
      </c>
      <c r="E33" s="25">
        <f>+[1]DEPURADO!C27</f>
        <v>43984</v>
      </c>
      <c r="F33" s="26">
        <f>+IF([1]DEPURADO!D27&gt;1,[1]DEPURADO!D27," ")</f>
        <v>44012</v>
      </c>
      <c r="G33" s="27">
        <f>[1]DEPURADO!F27</f>
        <v>109895</v>
      </c>
      <c r="H33" s="28">
        <v>0</v>
      </c>
      <c r="I33" s="28">
        <f>+[1]DEPURADO!N27+[1]DEPURADO!O27</f>
        <v>0</v>
      </c>
      <c r="J33" s="28">
        <f>+[1]DEPURADO!S27</f>
        <v>0</v>
      </c>
      <c r="K33" s="29">
        <f>+[1]DEPURADO!Q27+[1]DEPURADO!R27</f>
        <v>109895</v>
      </c>
      <c r="L33" s="28">
        <v>0</v>
      </c>
      <c r="M33" s="28">
        <v>0</v>
      </c>
      <c r="N33" s="28">
        <f t="shared" si="0"/>
        <v>109895</v>
      </c>
      <c r="O33" s="28">
        <f t="shared" si="1"/>
        <v>0</v>
      </c>
      <c r="P33" s="24" t="str">
        <f>IF([1]DEPURADO!I27&gt;1,0,[1]DEPURADO!B27)</f>
        <v>ESE85733</v>
      </c>
      <c r="Q33" s="30">
        <f t="shared" si="2"/>
        <v>109895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CANCELADO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 t="str">
        <f>+[1]DEPURADO!A28</f>
        <v>ESE85943</v>
      </c>
      <c r="D34" s="23" t="str">
        <f>+[1]DEPURADO!B28</f>
        <v>ESE85943</v>
      </c>
      <c r="E34" s="25">
        <f>+[1]DEPURADO!C28</f>
        <v>43990</v>
      </c>
      <c r="F34" s="26">
        <f>+IF([1]DEPURADO!D28&gt;1,[1]DEPURADO!D28," ")</f>
        <v>44020</v>
      </c>
      <c r="G34" s="27">
        <f>[1]DEPURADO!F28</f>
        <v>96125</v>
      </c>
      <c r="H34" s="28">
        <v>0</v>
      </c>
      <c r="I34" s="28">
        <f>+[1]DEPURADO!N28+[1]DEPURADO!O28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96125</v>
      </c>
      <c r="P34" s="24">
        <f>IF([1]DEPURADO!I28&gt;1,0,[1]DEPURADO!B28)</f>
        <v>0</v>
      </c>
      <c r="Q34" s="30">
        <f t="shared" si="2"/>
        <v>0</v>
      </c>
      <c r="R34" s="31">
        <f t="shared" si="3"/>
        <v>96125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NO RADICADO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 t="str">
        <f>+[1]DEPURADO!A29</f>
        <v>ESE86013</v>
      </c>
      <c r="D35" s="23" t="str">
        <f>+[1]DEPURADO!B29</f>
        <v>ESE86013</v>
      </c>
      <c r="E35" s="25">
        <f>+[1]DEPURADO!C29</f>
        <v>43995</v>
      </c>
      <c r="F35" s="26">
        <f>+IF([1]DEPURADO!D29&gt;1,[1]DEPURADO!D29," ")</f>
        <v>44025</v>
      </c>
      <c r="G35" s="27">
        <f>[1]DEPURADO!F29</f>
        <v>60445</v>
      </c>
      <c r="H35" s="28">
        <v>0</v>
      </c>
      <c r="I35" s="28">
        <f>+[1]DEPURADO!N29+[1]DEPURADO!O29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60445</v>
      </c>
      <c r="P35" s="24">
        <f>IF([1]DEPURADO!I29&gt;1,0,[1]DEPURADO!B29)</f>
        <v>0</v>
      </c>
      <c r="Q35" s="30">
        <f t="shared" si="2"/>
        <v>0</v>
      </c>
      <c r="R35" s="31">
        <f t="shared" si="3"/>
        <v>60445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NO RADICADO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 t="str">
        <f>+[1]DEPURADO!A30</f>
        <v>ESE86156</v>
      </c>
      <c r="D36" s="23" t="str">
        <f>+[1]DEPURADO!B30</f>
        <v>ESE86156</v>
      </c>
      <c r="E36" s="25">
        <f>+[1]DEPURADO!C30</f>
        <v>44002</v>
      </c>
      <c r="F36" s="26">
        <f>+IF([1]DEPURADO!D30&gt;1,[1]DEPURADO!D30," ")</f>
        <v>44032</v>
      </c>
      <c r="G36" s="27">
        <f>[1]DEPURADO!F30</f>
        <v>60010</v>
      </c>
      <c r="H36" s="28">
        <v>0</v>
      </c>
      <c r="I36" s="28">
        <f>+[1]DEPURADO!N30+[1]DEPURADO!O30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60010</v>
      </c>
      <c r="P36" s="24">
        <f>IF([1]DEPURADO!I30&gt;1,0,[1]DEPURADO!B30)</f>
        <v>0</v>
      </c>
      <c r="Q36" s="30">
        <f t="shared" si="2"/>
        <v>0</v>
      </c>
      <c r="R36" s="31">
        <f t="shared" si="3"/>
        <v>60010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NO RADICADO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 t="str">
        <f>+[1]DEPURADO!A31</f>
        <v>ESE86220</v>
      </c>
      <c r="D37" s="23" t="str">
        <f>+[1]DEPURADO!B31</f>
        <v>ESE86220</v>
      </c>
      <c r="E37" s="25">
        <f>+[1]DEPURADO!C31</f>
        <v>44006</v>
      </c>
      <c r="F37" s="26">
        <f>+IF([1]DEPURADO!D31&gt;1,[1]DEPURADO!D31," ")</f>
        <v>44036</v>
      </c>
      <c r="G37" s="27">
        <f>[1]DEPURADO!F31</f>
        <v>718600</v>
      </c>
      <c r="H37" s="28">
        <v>0</v>
      </c>
      <c r="I37" s="28">
        <f>+[1]DEPURADO!N31+[1]DEPURADO!O31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718600</v>
      </c>
      <c r="P37" s="24">
        <f>IF([1]DEPURADO!I31&gt;1,0,[1]DEPURADO!B31)</f>
        <v>0</v>
      </c>
      <c r="Q37" s="30">
        <f t="shared" si="2"/>
        <v>0</v>
      </c>
      <c r="R37" s="31">
        <f t="shared" si="3"/>
        <v>718600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NO RADICADO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 t="str">
        <f>+[1]DEPURADO!A32</f>
        <v>ESE86258</v>
      </c>
      <c r="D38" s="23" t="str">
        <f>+[1]DEPURADO!B32</f>
        <v>ESE86258</v>
      </c>
      <c r="E38" s="25">
        <f>+[1]DEPURADO!C32</f>
        <v>44009</v>
      </c>
      <c r="F38" s="26">
        <f>+IF([1]DEPURADO!D32&gt;1,[1]DEPURADO!D32," ")</f>
        <v>44039</v>
      </c>
      <c r="G38" s="27">
        <f>[1]DEPURADO!F32</f>
        <v>31700</v>
      </c>
      <c r="H38" s="28">
        <v>0</v>
      </c>
      <c r="I38" s="28">
        <f>+[1]DEPURADO!N32+[1]DEPURADO!O32</f>
        <v>0</v>
      </c>
      <c r="J38" s="28">
        <f>+[1]DEPURADO!S32</f>
        <v>0</v>
      </c>
      <c r="K38" s="29">
        <f>+[1]DEPURADO!Q32+[1]DEPURADO!R32</f>
        <v>31700</v>
      </c>
      <c r="L38" s="28">
        <v>0</v>
      </c>
      <c r="M38" s="28">
        <v>0</v>
      </c>
      <c r="N38" s="28">
        <f t="shared" si="0"/>
        <v>31700</v>
      </c>
      <c r="O38" s="28">
        <f t="shared" si="1"/>
        <v>0</v>
      </c>
      <c r="P38" s="24" t="str">
        <f>IF([1]DEPURADO!I32&gt;1,0,[1]DEPURADO!B32)</f>
        <v>ESE86258</v>
      </c>
      <c r="Q38" s="30">
        <f t="shared" si="2"/>
        <v>31700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CANCELADO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 t="str">
        <f>+[1]DEPURADO!A33</f>
        <v>ESE86285</v>
      </c>
      <c r="D39" s="23" t="str">
        <f>+[1]DEPURADO!B33</f>
        <v>ESE86285</v>
      </c>
      <c r="E39" s="25">
        <f>+[1]DEPURADO!C33</f>
        <v>44009</v>
      </c>
      <c r="F39" s="26">
        <f>+IF([1]DEPURADO!D33&gt;1,[1]DEPURADO!D33," ")</f>
        <v>44039</v>
      </c>
      <c r="G39" s="27">
        <f>[1]DEPURADO!F33</f>
        <v>71320</v>
      </c>
      <c r="H39" s="28">
        <v>0</v>
      </c>
      <c r="I39" s="28">
        <f>+[1]DEPURADO!N33+[1]DEPURADO!O33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71320</v>
      </c>
      <c r="P39" s="24">
        <f>IF([1]DEPURADO!I33&gt;1,0,[1]DEPURADO!B33)</f>
        <v>0</v>
      </c>
      <c r="Q39" s="30">
        <f t="shared" si="2"/>
        <v>0</v>
      </c>
      <c r="R39" s="31">
        <f t="shared" si="3"/>
        <v>71320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NO RADICADO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 t="str">
        <f>+[1]DEPURADO!A34</f>
        <v>ESE86256</v>
      </c>
      <c r="D40" s="23" t="str">
        <f>+[1]DEPURADO!B34</f>
        <v>ESE86256</v>
      </c>
      <c r="E40" s="25">
        <f>+[1]DEPURADO!C34</f>
        <v>44009</v>
      </c>
      <c r="F40" s="26">
        <f>+IF([1]DEPURADO!D34&gt;1,[1]DEPURADO!D34," ")</f>
        <v>44039</v>
      </c>
      <c r="G40" s="27">
        <f>[1]DEPURADO!F34</f>
        <v>35100</v>
      </c>
      <c r="H40" s="28">
        <v>0</v>
      </c>
      <c r="I40" s="28">
        <f>+[1]DEPURADO!N34+[1]DEPURADO!O34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35100</v>
      </c>
      <c r="P40" s="24">
        <f>IF([1]DEPURADO!I34&gt;1,0,[1]DEPURADO!B34)</f>
        <v>0</v>
      </c>
      <c r="Q40" s="30">
        <f t="shared" si="2"/>
        <v>0</v>
      </c>
      <c r="R40" s="31">
        <f t="shared" si="3"/>
        <v>35100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NO RADICADO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 t="str">
        <f>+[1]DEPURADO!A35</f>
        <v>ESE86257</v>
      </c>
      <c r="D41" s="23" t="str">
        <f>+[1]DEPURADO!B35</f>
        <v>ESE86257</v>
      </c>
      <c r="E41" s="25">
        <f>+[1]DEPURADO!C35</f>
        <v>44009</v>
      </c>
      <c r="F41" s="26">
        <f>+IF([1]DEPURADO!D35&gt;1,[1]DEPURADO!D35," ")</f>
        <v>44039</v>
      </c>
      <c r="G41" s="27">
        <f>[1]DEPURADO!F35</f>
        <v>35100</v>
      </c>
      <c r="H41" s="28">
        <v>0</v>
      </c>
      <c r="I41" s="28">
        <f>+[1]DEPURADO!N35+[1]DEPURADO!O35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35100</v>
      </c>
      <c r="P41" s="24">
        <f>IF([1]DEPURADO!I35&gt;1,0,[1]DEPURADO!B35)</f>
        <v>0</v>
      </c>
      <c r="Q41" s="30">
        <f t="shared" si="2"/>
        <v>0</v>
      </c>
      <c r="R41" s="31">
        <f t="shared" si="3"/>
        <v>35100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NO RADICADO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 t="str">
        <f>+[1]DEPURADO!A36</f>
        <v>ESE86417</v>
      </c>
      <c r="D42" s="23" t="str">
        <f>+[1]DEPURADO!B36</f>
        <v>ESE86417</v>
      </c>
      <c r="E42" s="25">
        <f>+[1]DEPURADO!C36</f>
        <v>44012</v>
      </c>
      <c r="F42" s="26">
        <f>+IF([1]DEPURADO!D36&gt;1,[1]DEPURADO!D36," ")</f>
        <v>44042</v>
      </c>
      <c r="G42" s="27">
        <f>[1]DEPURADO!F36</f>
        <v>60380</v>
      </c>
      <c r="H42" s="28">
        <v>0</v>
      </c>
      <c r="I42" s="28">
        <f>+[1]DEPURADO!N36+[1]DEPURADO!O36</f>
        <v>0</v>
      </c>
      <c r="J42" s="28">
        <f>+[1]DEPURADO!S36</f>
        <v>0</v>
      </c>
      <c r="K42" s="29">
        <f>+[1]DEPURADO!Q36+[1]DEPURADO!R36</f>
        <v>60380</v>
      </c>
      <c r="L42" s="28">
        <v>0</v>
      </c>
      <c r="M42" s="28">
        <v>0</v>
      </c>
      <c r="N42" s="28">
        <f t="shared" si="0"/>
        <v>60380</v>
      </c>
      <c r="O42" s="28">
        <f t="shared" si="1"/>
        <v>0</v>
      </c>
      <c r="P42" s="24" t="str">
        <f>IF([1]DEPURADO!I36&gt;1,0,[1]DEPURADO!B36)</f>
        <v>ESE86417</v>
      </c>
      <c r="Q42" s="30">
        <f t="shared" si="2"/>
        <v>60380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CANCELADO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 t="str">
        <f>+[1]DEPURADO!A37</f>
        <v>ESE86496</v>
      </c>
      <c r="D43" s="23" t="str">
        <f>+[1]DEPURADO!B37</f>
        <v>ESE86496</v>
      </c>
      <c r="E43" s="25">
        <f>+[1]DEPURADO!C37</f>
        <v>44013</v>
      </c>
      <c r="F43" s="26">
        <f>+IF([1]DEPURADO!D37&gt;1,[1]DEPURADO!D37," ")</f>
        <v>44043</v>
      </c>
      <c r="G43" s="27">
        <f>[1]DEPURADO!F37</f>
        <v>25400</v>
      </c>
      <c r="H43" s="28">
        <v>0</v>
      </c>
      <c r="I43" s="28">
        <f>+[1]DEPURADO!N37+[1]DEPURADO!O37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25400</v>
      </c>
      <c r="P43" s="24">
        <f>IF([1]DEPURADO!I37&gt;1,0,[1]DEPURADO!B37)</f>
        <v>0</v>
      </c>
      <c r="Q43" s="30">
        <f t="shared" si="2"/>
        <v>0</v>
      </c>
      <c r="R43" s="31">
        <f t="shared" si="3"/>
        <v>25400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NO RADICADO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 t="str">
        <f>+[1]DEPURADO!A38</f>
        <v>ESE86506</v>
      </c>
      <c r="D44" s="23" t="str">
        <f>+[1]DEPURADO!B38</f>
        <v>ESE86506</v>
      </c>
      <c r="E44" s="25">
        <f>+[1]DEPURADO!C38</f>
        <v>44013</v>
      </c>
      <c r="F44" s="26">
        <f>+IF([1]DEPURADO!D38&gt;1,[1]DEPURADO!D38," ")</f>
        <v>44043</v>
      </c>
      <c r="G44" s="27">
        <f>[1]DEPURADO!F38</f>
        <v>24100</v>
      </c>
      <c r="H44" s="28">
        <v>0</v>
      </c>
      <c r="I44" s="28">
        <f>+[1]DEPURADO!N38+[1]DEPURADO!O38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24100</v>
      </c>
      <c r="P44" s="24">
        <f>IF([1]DEPURADO!I38&gt;1,0,[1]DEPURADO!B38)</f>
        <v>0</v>
      </c>
      <c r="Q44" s="30">
        <f t="shared" si="2"/>
        <v>0</v>
      </c>
      <c r="R44" s="31">
        <f t="shared" si="3"/>
        <v>24100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NO RADICADO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 t="str">
        <f>+[1]DEPURADO!A39</f>
        <v>ESE86620</v>
      </c>
      <c r="D45" s="23" t="str">
        <f>+[1]DEPURADO!B39</f>
        <v>ESE86620</v>
      </c>
      <c r="E45" s="25">
        <f>+[1]DEPURADO!C39</f>
        <v>44019</v>
      </c>
      <c r="F45" s="26">
        <f>+IF([1]DEPURADO!D39&gt;1,[1]DEPURADO!D39," ")</f>
        <v>44049</v>
      </c>
      <c r="G45" s="27">
        <f>[1]DEPURADO!F39</f>
        <v>1045880</v>
      </c>
      <c r="H45" s="28">
        <v>0</v>
      </c>
      <c r="I45" s="28">
        <f>+[1]DEPURADO!N39+[1]DEPURADO!O39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1045880</v>
      </c>
      <c r="P45" s="24">
        <f>IF([1]DEPURADO!I39&gt;1,0,[1]DEPURADO!B39)</f>
        <v>0</v>
      </c>
      <c r="Q45" s="30">
        <f t="shared" si="2"/>
        <v>0</v>
      </c>
      <c r="R45" s="31">
        <f t="shared" si="3"/>
        <v>1045880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NO RADICADO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 t="str">
        <f>+[1]DEPURADO!A40</f>
        <v>ESE86978</v>
      </c>
      <c r="D46" s="23" t="str">
        <f>+[1]DEPURADO!B40</f>
        <v>ESE86978</v>
      </c>
      <c r="E46" s="25">
        <f>+[1]DEPURADO!C40</f>
        <v>44036</v>
      </c>
      <c r="F46" s="26">
        <f>+IF([1]DEPURADO!D40&gt;1,[1]DEPURADO!D40," ")</f>
        <v>44066</v>
      </c>
      <c r="G46" s="27">
        <f>[1]DEPURADO!F40</f>
        <v>113670</v>
      </c>
      <c r="H46" s="28">
        <v>0</v>
      </c>
      <c r="I46" s="28">
        <f>+[1]DEPURADO!N40+[1]DEPURADO!O40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113670</v>
      </c>
      <c r="P46" s="24">
        <f>IF([1]DEPURADO!I40&gt;1,0,[1]DEPURADO!B40)</f>
        <v>0</v>
      </c>
      <c r="Q46" s="30">
        <f t="shared" si="2"/>
        <v>0</v>
      </c>
      <c r="R46" s="31">
        <f t="shared" si="3"/>
        <v>113670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NO RADICADO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 t="str">
        <f>+[1]DEPURADO!A41</f>
        <v>ESE86990</v>
      </c>
      <c r="D47" s="23" t="str">
        <f>+[1]DEPURADO!B41</f>
        <v>ESE86990</v>
      </c>
      <c r="E47" s="25">
        <f>+[1]DEPURADO!C41</f>
        <v>44036</v>
      </c>
      <c r="F47" s="26">
        <f>+IF([1]DEPURADO!D41&gt;1,[1]DEPURADO!D41," ")</f>
        <v>44066</v>
      </c>
      <c r="G47" s="27">
        <f>[1]DEPURADO!F41</f>
        <v>99175</v>
      </c>
      <c r="H47" s="28">
        <v>0</v>
      </c>
      <c r="I47" s="28">
        <f>+[1]DEPURADO!N41+[1]DEPURADO!O41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99175</v>
      </c>
      <c r="P47" s="24">
        <f>IF([1]DEPURADO!I41&gt;1,0,[1]DEPURADO!B41)</f>
        <v>0</v>
      </c>
      <c r="Q47" s="30">
        <f t="shared" si="2"/>
        <v>0</v>
      </c>
      <c r="R47" s="31">
        <f t="shared" si="3"/>
        <v>99175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NO RADICADO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 t="str">
        <f>+[1]DEPURADO!A42</f>
        <v>ESE86991</v>
      </c>
      <c r="D48" s="23" t="str">
        <f>+[1]DEPURADO!B42</f>
        <v>ESE86991</v>
      </c>
      <c r="E48" s="25">
        <f>+[1]DEPURADO!C42</f>
        <v>44036</v>
      </c>
      <c r="F48" s="26">
        <f>+IF([1]DEPURADO!D42&gt;1,[1]DEPURADO!D42," ")</f>
        <v>44066</v>
      </c>
      <c r="G48" s="27">
        <f>[1]DEPURADO!F42</f>
        <v>135950</v>
      </c>
      <c r="H48" s="28">
        <v>0</v>
      </c>
      <c r="I48" s="28">
        <f>+[1]DEPURADO!N42+[1]DEPURADO!O42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135950</v>
      </c>
      <c r="P48" s="24">
        <f>IF([1]DEPURADO!I42&gt;1,0,[1]DEPURADO!B42)</f>
        <v>0</v>
      </c>
      <c r="Q48" s="30">
        <f t="shared" si="2"/>
        <v>0</v>
      </c>
      <c r="R48" s="31">
        <f t="shared" si="3"/>
        <v>135950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NO RADICADO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 t="str">
        <f>+[1]DEPURADO!A43</f>
        <v>ESE87040</v>
      </c>
      <c r="D49" s="23" t="str">
        <f>+[1]DEPURADO!B43</f>
        <v>ESE87040</v>
      </c>
      <c r="E49" s="25">
        <f>+[1]DEPURADO!C43</f>
        <v>44039</v>
      </c>
      <c r="F49" s="26">
        <f>+IF([1]DEPURADO!D43&gt;1,[1]DEPURADO!D43," ")</f>
        <v>44069</v>
      </c>
      <c r="G49" s="27">
        <f>[1]DEPURADO!F43</f>
        <v>494100</v>
      </c>
      <c r="H49" s="28">
        <v>0</v>
      </c>
      <c r="I49" s="28">
        <f>+[1]DEPURADO!N43+[1]DEPURADO!O43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494100</v>
      </c>
      <c r="P49" s="24">
        <f>IF([1]DEPURADO!I43&gt;1,0,[1]DEPURADO!B43)</f>
        <v>0</v>
      </c>
      <c r="Q49" s="30">
        <f t="shared" si="2"/>
        <v>0</v>
      </c>
      <c r="R49" s="31">
        <f t="shared" si="3"/>
        <v>494100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NO RADICADO</v>
      </c>
      <c r="AJ49" s="32"/>
      <c r="AK49" s="33"/>
    </row>
    <row r="50" spans="1:37" s="34" customFormat="1" x14ac:dyDescent="0.25">
      <c r="A50" s="23">
        <v>42</v>
      </c>
      <c r="B50" s="24" t="s">
        <v>44</v>
      </c>
      <c r="C50" s="23" t="str">
        <f>+[1]DEPURADO!A44</f>
        <v>ESE87058</v>
      </c>
      <c r="D50" s="23" t="str">
        <f>+[1]DEPURADO!B44</f>
        <v>ESE87058</v>
      </c>
      <c r="E50" s="25">
        <f>+[1]DEPURADO!C44</f>
        <v>44039</v>
      </c>
      <c r="F50" s="26">
        <f>+IF([1]DEPURADO!D44&gt;1,[1]DEPURADO!D44," ")</f>
        <v>44069</v>
      </c>
      <c r="G50" s="27">
        <f>[1]DEPURADO!F44</f>
        <v>122000</v>
      </c>
      <c r="H50" s="28">
        <v>0</v>
      </c>
      <c r="I50" s="28">
        <f>+[1]DEPURADO!N44+[1]DEPURADO!O44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122000</v>
      </c>
      <c r="P50" s="24">
        <f>IF([1]DEPURADO!I44&gt;1,0,[1]DEPURADO!B44)</f>
        <v>0</v>
      </c>
      <c r="Q50" s="30">
        <f t="shared" si="2"/>
        <v>0</v>
      </c>
      <c r="R50" s="31">
        <f t="shared" si="3"/>
        <v>122000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NO RADICADO</v>
      </c>
      <c r="AJ50" s="32"/>
      <c r="AK50" s="33"/>
    </row>
    <row r="51" spans="1:37" s="34" customFormat="1" x14ac:dyDescent="0.25">
      <c r="A51" s="23">
        <v>43</v>
      </c>
      <c r="B51" s="24" t="s">
        <v>44</v>
      </c>
      <c r="C51" s="23" t="str">
        <f>+[1]DEPURADO!A45</f>
        <v>ESE87039</v>
      </c>
      <c r="D51" s="23" t="str">
        <f>+[1]DEPURADO!B45</f>
        <v>ESE87039</v>
      </c>
      <c r="E51" s="25">
        <f>+[1]DEPURADO!C45</f>
        <v>44039</v>
      </c>
      <c r="F51" s="26">
        <f>+IF([1]DEPURADO!D45&gt;1,[1]DEPURADO!D45," ")</f>
        <v>44069</v>
      </c>
      <c r="G51" s="27">
        <f>[1]DEPURADO!F45</f>
        <v>35100</v>
      </c>
      <c r="H51" s="28">
        <v>0</v>
      </c>
      <c r="I51" s="28">
        <f>+[1]DEPURADO!N45+[1]DEPURADO!O45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35100</v>
      </c>
      <c r="P51" s="24">
        <f>IF([1]DEPURADO!I45&gt;1,0,[1]DEPURADO!B45)</f>
        <v>0</v>
      </c>
      <c r="Q51" s="30">
        <f t="shared" si="2"/>
        <v>0</v>
      </c>
      <c r="R51" s="31">
        <f t="shared" si="3"/>
        <v>35100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5"/>
        <v>0</v>
      </c>
      <c r="AH51" s="30">
        <v>0</v>
      </c>
      <c r="AI51" s="30" t="str">
        <f>+[1]DEPURADO!G45</f>
        <v>NO RADICADO</v>
      </c>
      <c r="AJ51" s="32"/>
      <c r="AK51" s="33"/>
    </row>
    <row r="52" spans="1:37" s="34" customFormat="1" x14ac:dyDescent="0.25">
      <c r="A52" s="23">
        <v>44</v>
      </c>
      <c r="B52" s="24" t="s">
        <v>44</v>
      </c>
      <c r="C52" s="23" t="str">
        <f>+[1]DEPURADO!A46</f>
        <v>ESE87275</v>
      </c>
      <c r="D52" s="23" t="str">
        <f>+[1]DEPURADO!B46</f>
        <v>ESE87275</v>
      </c>
      <c r="E52" s="25">
        <f>+[1]DEPURADO!C46</f>
        <v>44047</v>
      </c>
      <c r="F52" s="26">
        <f>+IF([1]DEPURADO!D46&gt;1,[1]DEPURADO!D46," ")</f>
        <v>44077</v>
      </c>
      <c r="G52" s="27">
        <f>[1]DEPURADO!F46</f>
        <v>72400</v>
      </c>
      <c r="H52" s="28">
        <v>0</v>
      </c>
      <c r="I52" s="28">
        <f>+[1]DEPURADO!N46+[1]DEPURADO!O46</f>
        <v>0</v>
      </c>
      <c r="J52" s="28">
        <f>+[1]DEPURADO!S46</f>
        <v>72400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72400</v>
      </c>
      <c r="O52" s="28">
        <f t="shared" si="1"/>
        <v>0</v>
      </c>
      <c r="P52" s="24" t="str">
        <f>IF([1]DEPURADO!I46&gt;1,0,[1]DEPURADO!B46)</f>
        <v>ESE87275</v>
      </c>
      <c r="Q52" s="30">
        <f t="shared" si="2"/>
        <v>72400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5"/>
        <v>0</v>
      </c>
      <c r="AH52" s="30">
        <v>0</v>
      </c>
      <c r="AI52" s="30" t="str">
        <f>+[1]DEPURADO!G46</f>
        <v>CANCELADO</v>
      </c>
      <c r="AJ52" s="32"/>
      <c r="AK52" s="33"/>
    </row>
    <row r="53" spans="1:37" s="34" customFormat="1" x14ac:dyDescent="0.25">
      <c r="A53" s="23">
        <v>45</v>
      </c>
      <c r="B53" s="24" t="s">
        <v>44</v>
      </c>
      <c r="C53" s="23" t="str">
        <f>+[1]DEPURADO!A47</f>
        <v>ESE87306</v>
      </c>
      <c r="D53" s="23" t="str">
        <f>+[1]DEPURADO!B47</f>
        <v>ESE87306</v>
      </c>
      <c r="E53" s="25">
        <f>+[1]DEPURADO!C47</f>
        <v>44048</v>
      </c>
      <c r="F53" s="26">
        <f>+IF([1]DEPURADO!D47&gt;1,[1]DEPURADO!D47," ")</f>
        <v>44078</v>
      </c>
      <c r="G53" s="27">
        <f>[1]DEPURADO!F47</f>
        <v>300130</v>
      </c>
      <c r="H53" s="28">
        <v>0</v>
      </c>
      <c r="I53" s="28">
        <f>+[1]DEPURADO!N47+[1]DEPURADO!O47</f>
        <v>0</v>
      </c>
      <c r="J53" s="28">
        <f>+[1]DEPURADO!S47</f>
        <v>300130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300130</v>
      </c>
      <c r="O53" s="28">
        <f t="shared" si="1"/>
        <v>0</v>
      </c>
      <c r="P53" s="24" t="str">
        <f>IF([1]DEPURADO!I47&gt;1,0,[1]DEPURADO!B47)</f>
        <v>ESE87306</v>
      </c>
      <c r="Q53" s="30">
        <f t="shared" si="2"/>
        <v>300130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CANCELADO</v>
      </c>
      <c r="AJ53" s="32"/>
      <c r="AK53" s="33"/>
    </row>
    <row r="54" spans="1:37" s="34" customFormat="1" x14ac:dyDescent="0.25">
      <c r="A54" s="23">
        <v>46</v>
      </c>
      <c r="B54" s="24" t="s">
        <v>44</v>
      </c>
      <c r="C54" s="23" t="str">
        <f>+[1]DEPURADO!A48</f>
        <v>ESE87499</v>
      </c>
      <c r="D54" s="23" t="str">
        <f>+[1]DEPURADO!B48</f>
        <v>ESE87499</v>
      </c>
      <c r="E54" s="25">
        <f>+[1]DEPURADO!C48</f>
        <v>44058</v>
      </c>
      <c r="F54" s="26">
        <f>+IF([1]DEPURADO!D48&gt;1,[1]DEPURADO!D48," ")</f>
        <v>44088</v>
      </c>
      <c r="G54" s="27">
        <f>[1]DEPURADO!F48</f>
        <v>83900</v>
      </c>
      <c r="H54" s="28">
        <v>0</v>
      </c>
      <c r="I54" s="28">
        <f>+[1]DEPURADO!N48+[1]DEPURADO!O48</f>
        <v>0</v>
      </c>
      <c r="J54" s="28">
        <f>+[1]DEPURADO!S48</f>
        <v>83900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83900</v>
      </c>
      <c r="O54" s="28">
        <f t="shared" si="1"/>
        <v>0</v>
      </c>
      <c r="P54" s="24" t="str">
        <f>IF([1]DEPURADO!I48&gt;1,0,[1]DEPURADO!B48)</f>
        <v>ESE87499</v>
      </c>
      <c r="Q54" s="30">
        <f t="shared" si="2"/>
        <v>83900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>CANCELADO</v>
      </c>
      <c r="AJ54" s="32"/>
      <c r="AK54" s="33"/>
    </row>
    <row r="55" spans="1:37" s="34" customFormat="1" x14ac:dyDescent="0.25">
      <c r="A55" s="23">
        <v>47</v>
      </c>
      <c r="B55" s="24" t="s">
        <v>44</v>
      </c>
      <c r="C55" s="23" t="str">
        <f>+[1]DEPURADO!A49</f>
        <v>ESE87633</v>
      </c>
      <c r="D55" s="23" t="str">
        <f>+[1]DEPURADO!B49</f>
        <v>ESE87633</v>
      </c>
      <c r="E55" s="25">
        <f>+[1]DEPURADO!C49</f>
        <v>44067</v>
      </c>
      <c r="F55" s="26">
        <f>+IF([1]DEPURADO!D49&gt;1,[1]DEPURADO!D49," ")</f>
        <v>44097</v>
      </c>
      <c r="G55" s="27">
        <f>[1]DEPURADO!F49</f>
        <v>991590</v>
      </c>
      <c r="H55" s="28">
        <v>0</v>
      </c>
      <c r="I55" s="28">
        <f>+[1]DEPURADO!N49+[1]DEPURADO!O49</f>
        <v>0</v>
      </c>
      <c r="J55" s="28">
        <f>+[1]DEPURADO!S49</f>
        <v>991590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991590</v>
      </c>
      <c r="O55" s="28">
        <f t="shared" si="1"/>
        <v>0</v>
      </c>
      <c r="P55" s="24" t="str">
        <f>IF([1]DEPURADO!I49&gt;1,0,[1]DEPURADO!B49)</f>
        <v>ESE87633</v>
      </c>
      <c r="Q55" s="30">
        <f t="shared" si="2"/>
        <v>991590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CANCELADO</v>
      </c>
      <c r="AJ55" s="32"/>
      <c r="AK55" s="33"/>
    </row>
    <row r="56" spans="1:37" s="34" customFormat="1" x14ac:dyDescent="0.25">
      <c r="A56" s="23">
        <v>48</v>
      </c>
      <c r="B56" s="24" t="s">
        <v>44</v>
      </c>
      <c r="C56" s="23" t="str">
        <f>+[1]DEPURADO!A50</f>
        <v>ESE87635</v>
      </c>
      <c r="D56" s="23" t="str">
        <f>+[1]DEPURADO!B50</f>
        <v>ESE87635</v>
      </c>
      <c r="E56" s="25">
        <f>+[1]DEPURADO!C50</f>
        <v>44067</v>
      </c>
      <c r="F56" s="26">
        <f>+IF([1]DEPURADO!D50&gt;1,[1]DEPURADO!D50," ")</f>
        <v>44097</v>
      </c>
      <c r="G56" s="27">
        <f>[1]DEPURADO!F50</f>
        <v>35100</v>
      </c>
      <c r="H56" s="28">
        <v>0</v>
      </c>
      <c r="I56" s="28">
        <f>+[1]DEPURADO!N50+[1]DEPURADO!O50</f>
        <v>0</v>
      </c>
      <c r="J56" s="28">
        <f>+[1]DEPURADO!S50</f>
        <v>35100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35100</v>
      </c>
      <c r="O56" s="28">
        <f t="shared" si="1"/>
        <v>0</v>
      </c>
      <c r="P56" s="24" t="str">
        <f>IF([1]DEPURADO!I50&gt;1,0,[1]DEPURADO!B50)</f>
        <v>ESE87635</v>
      </c>
      <c r="Q56" s="30">
        <f t="shared" si="2"/>
        <v>35100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5"/>
        <v>0</v>
      </c>
      <c r="AH56" s="30">
        <v>0</v>
      </c>
      <c r="AI56" s="30" t="str">
        <f>+[1]DEPURADO!G50</f>
        <v>CANCELADO</v>
      </c>
      <c r="AJ56" s="32"/>
      <c r="AK56" s="33"/>
    </row>
    <row r="57" spans="1:37" s="34" customFormat="1" x14ac:dyDescent="0.25">
      <c r="A57" s="23">
        <v>49</v>
      </c>
      <c r="B57" s="24" t="s">
        <v>44</v>
      </c>
      <c r="C57" s="23" t="str">
        <f>+[1]DEPURADO!A51</f>
        <v>ESE87793</v>
      </c>
      <c r="D57" s="23" t="str">
        <f>+[1]DEPURADO!B51</f>
        <v>ESE87793</v>
      </c>
      <c r="E57" s="25">
        <f>+[1]DEPURADO!C51</f>
        <v>44071</v>
      </c>
      <c r="F57" s="26">
        <f>+IF([1]DEPURADO!D51&gt;1,[1]DEPURADO!D51," ")</f>
        <v>44101</v>
      </c>
      <c r="G57" s="27">
        <f>[1]DEPURADO!F51</f>
        <v>99175</v>
      </c>
      <c r="H57" s="28">
        <v>0</v>
      </c>
      <c r="I57" s="28">
        <f>+[1]DEPURADO!N51+[1]DEPURADO!O51</f>
        <v>0</v>
      </c>
      <c r="J57" s="28">
        <f>+[1]DEPURADO!S51</f>
        <v>99175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99175</v>
      </c>
      <c r="O57" s="28">
        <f t="shared" si="1"/>
        <v>0</v>
      </c>
      <c r="P57" s="24" t="str">
        <f>IF([1]DEPURADO!I51&gt;1,0,[1]DEPURADO!B51)</f>
        <v>ESE87793</v>
      </c>
      <c r="Q57" s="30">
        <f t="shared" si="2"/>
        <v>99175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5"/>
        <v>0</v>
      </c>
      <c r="AH57" s="30">
        <v>0</v>
      </c>
      <c r="AI57" s="30" t="str">
        <f>+[1]DEPURADO!G51</f>
        <v>CANCELADO</v>
      </c>
      <c r="AJ57" s="32"/>
      <c r="AK57" s="33"/>
    </row>
    <row r="58" spans="1:37" s="34" customFormat="1" x14ac:dyDescent="0.25">
      <c r="A58" s="23">
        <v>50</v>
      </c>
      <c r="B58" s="24" t="s">
        <v>44</v>
      </c>
      <c r="C58" s="23" t="str">
        <f>+[1]DEPURADO!A52</f>
        <v>ESE87953</v>
      </c>
      <c r="D58" s="23" t="str">
        <f>+[1]DEPURADO!B52</f>
        <v>ESE87953</v>
      </c>
      <c r="E58" s="25">
        <f>+[1]DEPURADO!C52</f>
        <v>44076</v>
      </c>
      <c r="F58" s="26">
        <f>+IF([1]DEPURADO!D52&gt;1,[1]DEPURADO!D52," ")</f>
        <v>44106</v>
      </c>
      <c r="G58" s="27">
        <f>[1]DEPURADO!F52</f>
        <v>9200</v>
      </c>
      <c r="H58" s="28">
        <v>0</v>
      </c>
      <c r="I58" s="28">
        <f>+[1]DEPURADO!N52+[1]DEPURADO!O52</f>
        <v>0</v>
      </c>
      <c r="J58" s="28">
        <f>+[1]DEPURADO!S52</f>
        <v>0</v>
      </c>
      <c r="K58" s="29">
        <f>+[1]DEPURADO!Q52+[1]DEPURADO!R52</f>
        <v>9200</v>
      </c>
      <c r="L58" s="28">
        <v>0</v>
      </c>
      <c r="M58" s="28">
        <v>0</v>
      </c>
      <c r="N58" s="28">
        <f t="shared" si="0"/>
        <v>9200</v>
      </c>
      <c r="O58" s="28">
        <f t="shared" si="1"/>
        <v>0</v>
      </c>
      <c r="P58" s="24" t="str">
        <f>IF([1]DEPURADO!I52&gt;1,0,[1]DEPURADO!B52)</f>
        <v>ESE87953</v>
      </c>
      <c r="Q58" s="30">
        <f t="shared" si="2"/>
        <v>9200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0</v>
      </c>
      <c r="AG58" s="30">
        <f t="shared" si="5"/>
        <v>0</v>
      </c>
      <c r="AH58" s="30">
        <v>0</v>
      </c>
      <c r="AI58" s="30" t="str">
        <f>+[1]DEPURADO!G52</f>
        <v>CANCELADO</v>
      </c>
      <c r="AJ58" s="32"/>
      <c r="AK58" s="33"/>
    </row>
    <row r="59" spans="1:37" s="34" customFormat="1" x14ac:dyDescent="0.25">
      <c r="A59" s="23">
        <v>51</v>
      </c>
      <c r="B59" s="24" t="s">
        <v>44</v>
      </c>
      <c r="C59" s="23" t="str">
        <f>+[1]DEPURADO!A53</f>
        <v>ESE87997</v>
      </c>
      <c r="D59" s="23" t="str">
        <f>+[1]DEPURADO!B53</f>
        <v>ESE87997</v>
      </c>
      <c r="E59" s="25">
        <f>+[1]DEPURADO!C53</f>
        <v>44077</v>
      </c>
      <c r="F59" s="26">
        <f>+IF([1]DEPURADO!D53&gt;1,[1]DEPURADO!D53," ")</f>
        <v>44107</v>
      </c>
      <c r="G59" s="27">
        <f>[1]DEPURADO!F53</f>
        <v>98390</v>
      </c>
      <c r="H59" s="28">
        <v>0</v>
      </c>
      <c r="I59" s="28">
        <f>+[1]DEPURADO!N53+[1]DEPURADO!O53</f>
        <v>0</v>
      </c>
      <c r="J59" s="28">
        <f>+[1]DEPURADO!S53</f>
        <v>0</v>
      </c>
      <c r="K59" s="29">
        <f>+[1]DEPURADO!Q53+[1]DEPURADO!R53</f>
        <v>98390</v>
      </c>
      <c r="L59" s="28">
        <v>0</v>
      </c>
      <c r="M59" s="28">
        <v>0</v>
      </c>
      <c r="N59" s="28">
        <f t="shared" si="0"/>
        <v>98390</v>
      </c>
      <c r="O59" s="28">
        <f t="shared" si="1"/>
        <v>0</v>
      </c>
      <c r="P59" s="24" t="str">
        <f>IF([1]DEPURADO!I53&gt;1,0,[1]DEPURADO!B53)</f>
        <v>ESE87997</v>
      </c>
      <c r="Q59" s="30">
        <f t="shared" si="2"/>
        <v>98390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0</v>
      </c>
      <c r="AG59" s="30">
        <f t="shared" si="5"/>
        <v>0</v>
      </c>
      <c r="AH59" s="30">
        <v>0</v>
      </c>
      <c r="AI59" s="30" t="str">
        <f>+[1]DEPURADO!G53</f>
        <v>CANCELADO</v>
      </c>
      <c r="AJ59" s="32"/>
      <c r="AK59" s="33"/>
    </row>
    <row r="60" spans="1:37" s="34" customFormat="1" x14ac:dyDescent="0.25">
      <c r="A60" s="23">
        <v>52</v>
      </c>
      <c r="B60" s="24" t="s">
        <v>44</v>
      </c>
      <c r="C60" s="23" t="str">
        <f>+[1]DEPURADO!A54</f>
        <v>ESE88042</v>
      </c>
      <c r="D60" s="23" t="str">
        <f>+[1]DEPURADO!B54</f>
        <v>ESE88042</v>
      </c>
      <c r="E60" s="25">
        <f>+[1]DEPURADO!C54</f>
        <v>44081</v>
      </c>
      <c r="F60" s="26">
        <f>+IF([1]DEPURADO!D54&gt;1,[1]DEPURADO!D54," ")</f>
        <v>44111</v>
      </c>
      <c r="G60" s="27">
        <f>[1]DEPURADO!F54</f>
        <v>58590</v>
      </c>
      <c r="H60" s="28">
        <v>0</v>
      </c>
      <c r="I60" s="28">
        <f>+[1]DEPURADO!N54+[1]DEPURADO!O54</f>
        <v>0</v>
      </c>
      <c r="J60" s="28">
        <f>+[1]DEPURADO!S54</f>
        <v>0</v>
      </c>
      <c r="K60" s="29">
        <f>+[1]DEPURADO!Q54+[1]DEPURADO!R54</f>
        <v>58590</v>
      </c>
      <c r="L60" s="28">
        <v>0</v>
      </c>
      <c r="M60" s="28">
        <v>0</v>
      </c>
      <c r="N60" s="28">
        <f t="shared" si="0"/>
        <v>58590</v>
      </c>
      <c r="O60" s="28">
        <f t="shared" si="1"/>
        <v>0</v>
      </c>
      <c r="P60" s="24" t="str">
        <f>IF([1]DEPURADO!I54&gt;1,0,[1]DEPURADO!B54)</f>
        <v>ESE88042</v>
      </c>
      <c r="Q60" s="30">
        <f t="shared" si="2"/>
        <v>58590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0</v>
      </c>
      <c r="AG60" s="30">
        <f t="shared" si="5"/>
        <v>0</v>
      </c>
      <c r="AH60" s="30">
        <v>0</v>
      </c>
      <c r="AI60" s="30" t="str">
        <f>+[1]DEPURADO!G54</f>
        <v>CANCELADO</v>
      </c>
      <c r="AJ60" s="32"/>
      <c r="AK60" s="33"/>
    </row>
    <row r="61" spans="1:37" s="34" customFormat="1" x14ac:dyDescent="0.25">
      <c r="A61" s="23">
        <v>53</v>
      </c>
      <c r="B61" s="24" t="s">
        <v>44</v>
      </c>
      <c r="C61" s="23" t="str">
        <f>+[1]DEPURADO!A55</f>
        <v>ESE88337</v>
      </c>
      <c r="D61" s="23" t="str">
        <f>+[1]DEPURADO!B55</f>
        <v>ESE88337</v>
      </c>
      <c r="E61" s="25">
        <f>+[1]DEPURADO!C55</f>
        <v>44097</v>
      </c>
      <c r="F61" s="26">
        <f>+IF([1]DEPURADO!D55&gt;1,[1]DEPURADO!D55," ")</f>
        <v>44127</v>
      </c>
      <c r="G61" s="27">
        <f>[1]DEPURADO!F55</f>
        <v>35286</v>
      </c>
      <c r="H61" s="28">
        <v>0</v>
      </c>
      <c r="I61" s="28">
        <f>+[1]DEPURADO!N55+[1]DEPURADO!O55</f>
        <v>0</v>
      </c>
      <c r="J61" s="28">
        <f>+[1]DEPURADO!S55</f>
        <v>0</v>
      </c>
      <c r="K61" s="29">
        <f>+[1]DEPURADO!Q55+[1]DEPURADO!R55</f>
        <v>35286</v>
      </c>
      <c r="L61" s="28">
        <v>0</v>
      </c>
      <c r="M61" s="28">
        <v>0</v>
      </c>
      <c r="N61" s="28">
        <f t="shared" si="0"/>
        <v>35286</v>
      </c>
      <c r="O61" s="28">
        <f t="shared" si="1"/>
        <v>0</v>
      </c>
      <c r="P61" s="24" t="str">
        <f>IF([1]DEPURADO!I55&gt;1,0,[1]DEPURADO!B55)</f>
        <v>ESE88337</v>
      </c>
      <c r="Q61" s="30">
        <f t="shared" si="2"/>
        <v>35286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0</v>
      </c>
      <c r="AG61" s="30">
        <f t="shared" si="5"/>
        <v>0</v>
      </c>
      <c r="AH61" s="30">
        <v>0</v>
      </c>
      <c r="AI61" s="30" t="str">
        <f>+[1]DEPURADO!G55</f>
        <v>CANCELADO</v>
      </c>
      <c r="AJ61" s="32"/>
      <c r="AK61" s="33"/>
    </row>
    <row r="62" spans="1:37" s="34" customFormat="1" x14ac:dyDescent="0.25">
      <c r="A62" s="23">
        <v>54</v>
      </c>
      <c r="B62" s="24" t="s">
        <v>44</v>
      </c>
      <c r="C62" s="23" t="str">
        <f>+[1]DEPURADO!A56</f>
        <v>ESE88362</v>
      </c>
      <c r="D62" s="23" t="str">
        <f>+[1]DEPURADO!B56</f>
        <v>ESE88362</v>
      </c>
      <c r="E62" s="25">
        <f>+[1]DEPURADO!C56</f>
        <v>44097</v>
      </c>
      <c r="F62" s="26">
        <f>+IF([1]DEPURADO!D56&gt;1,[1]DEPURADO!D56," ")</f>
        <v>44127</v>
      </c>
      <c r="G62" s="27">
        <f>[1]DEPURADO!F56</f>
        <v>35100</v>
      </c>
      <c r="H62" s="28">
        <v>0</v>
      </c>
      <c r="I62" s="28">
        <f>+[1]DEPURADO!N56+[1]DEPURADO!O56</f>
        <v>0</v>
      </c>
      <c r="J62" s="28">
        <f>+[1]DEPURADO!S56</f>
        <v>0</v>
      </c>
      <c r="K62" s="29">
        <f>+[1]DEPURADO!Q56+[1]DEPURADO!R56</f>
        <v>35100</v>
      </c>
      <c r="L62" s="28">
        <v>0</v>
      </c>
      <c r="M62" s="28">
        <v>0</v>
      </c>
      <c r="N62" s="28">
        <f t="shared" si="0"/>
        <v>35100</v>
      </c>
      <c r="O62" s="28">
        <f t="shared" si="1"/>
        <v>0</v>
      </c>
      <c r="P62" s="24" t="str">
        <f>IF([1]DEPURADO!I56&gt;1,0,[1]DEPURADO!B56)</f>
        <v>ESE88362</v>
      </c>
      <c r="Q62" s="30">
        <f t="shared" si="2"/>
        <v>35100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0</v>
      </c>
      <c r="AG62" s="30">
        <f t="shared" si="5"/>
        <v>0</v>
      </c>
      <c r="AH62" s="30">
        <v>0</v>
      </c>
      <c r="AI62" s="30" t="str">
        <f>+[1]DEPURADO!G56</f>
        <v>CANCELADO</v>
      </c>
      <c r="AJ62" s="32"/>
      <c r="AK62" s="33"/>
    </row>
    <row r="63" spans="1:37" s="34" customFormat="1" x14ac:dyDescent="0.25">
      <c r="A63" s="23">
        <v>55</v>
      </c>
      <c r="B63" s="24" t="s">
        <v>44</v>
      </c>
      <c r="C63" s="23" t="str">
        <f>+[1]DEPURADO!A57</f>
        <v>ESE88389</v>
      </c>
      <c r="D63" s="23" t="str">
        <f>+[1]DEPURADO!B57</f>
        <v>ESE88389</v>
      </c>
      <c r="E63" s="25">
        <f>+[1]DEPURADO!C57</f>
        <v>44098</v>
      </c>
      <c r="F63" s="26">
        <f>+IF([1]DEPURADO!D57&gt;1,[1]DEPURADO!D57," ")</f>
        <v>44128</v>
      </c>
      <c r="G63" s="27">
        <f>[1]DEPURADO!F57</f>
        <v>24100</v>
      </c>
      <c r="H63" s="28">
        <v>0</v>
      </c>
      <c r="I63" s="28">
        <f>+[1]DEPURADO!N57+[1]DEPURADO!O57</f>
        <v>0</v>
      </c>
      <c r="J63" s="28">
        <f>+[1]DEPURADO!S57</f>
        <v>0</v>
      </c>
      <c r="K63" s="29">
        <f>+[1]DEPURADO!Q57+[1]DEPURADO!R57</f>
        <v>24100</v>
      </c>
      <c r="L63" s="28">
        <v>0</v>
      </c>
      <c r="M63" s="28">
        <v>0</v>
      </c>
      <c r="N63" s="28">
        <f t="shared" si="0"/>
        <v>24100</v>
      </c>
      <c r="O63" s="28">
        <f t="shared" si="1"/>
        <v>0</v>
      </c>
      <c r="P63" s="24" t="str">
        <f>IF([1]DEPURADO!I57&gt;1,0,[1]DEPURADO!B57)</f>
        <v>ESE88389</v>
      </c>
      <c r="Q63" s="30">
        <f t="shared" si="2"/>
        <v>24100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0</v>
      </c>
      <c r="AG63" s="30">
        <f t="shared" si="5"/>
        <v>0</v>
      </c>
      <c r="AH63" s="30">
        <v>0</v>
      </c>
      <c r="AI63" s="30" t="str">
        <f>+[1]DEPURADO!G57</f>
        <v>CANCELADO</v>
      </c>
      <c r="AJ63" s="32"/>
      <c r="AK63" s="33"/>
    </row>
    <row r="64" spans="1:37" s="34" customFormat="1" x14ac:dyDescent="0.25">
      <c r="A64" s="23">
        <v>56</v>
      </c>
      <c r="B64" s="24" t="s">
        <v>44</v>
      </c>
      <c r="C64" s="23" t="str">
        <f>+[1]DEPURADO!A58</f>
        <v>ESE88521</v>
      </c>
      <c r="D64" s="23" t="str">
        <f>+[1]DEPURADO!B58</f>
        <v>ESE88521</v>
      </c>
      <c r="E64" s="25">
        <f>+[1]DEPURADO!C58</f>
        <v>44104</v>
      </c>
      <c r="F64" s="26">
        <f>+IF([1]DEPURADO!D58&gt;1,[1]DEPURADO!D58," ")</f>
        <v>44134</v>
      </c>
      <c r="G64" s="27">
        <f>[1]DEPURADO!F58</f>
        <v>193260</v>
      </c>
      <c r="H64" s="28">
        <v>0</v>
      </c>
      <c r="I64" s="28">
        <f>+[1]DEPURADO!N58+[1]DEPURADO!O58</f>
        <v>0</v>
      </c>
      <c r="J64" s="28">
        <f>+[1]DEPURADO!S58</f>
        <v>0</v>
      </c>
      <c r="K64" s="29">
        <f>+[1]DEPURADO!Q58+[1]DEPURADO!R58</f>
        <v>193260</v>
      </c>
      <c r="L64" s="28">
        <v>0</v>
      </c>
      <c r="M64" s="28">
        <v>0</v>
      </c>
      <c r="N64" s="28">
        <f t="shared" si="0"/>
        <v>193260</v>
      </c>
      <c r="O64" s="28">
        <f t="shared" si="1"/>
        <v>0</v>
      </c>
      <c r="P64" s="24" t="str">
        <f>IF([1]DEPURADO!I58&gt;1,0,[1]DEPURADO!B58)</f>
        <v>ESE88521</v>
      </c>
      <c r="Q64" s="30">
        <f t="shared" si="2"/>
        <v>193260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0</v>
      </c>
      <c r="AG64" s="30">
        <f t="shared" si="5"/>
        <v>0</v>
      </c>
      <c r="AH64" s="30">
        <v>0</v>
      </c>
      <c r="AI64" s="30" t="str">
        <f>+[1]DEPURADO!G58</f>
        <v>CANCELADO</v>
      </c>
      <c r="AJ64" s="32"/>
      <c r="AK64" s="33"/>
    </row>
    <row r="65" spans="1:37" s="34" customFormat="1" x14ac:dyDescent="0.25">
      <c r="A65" s="23">
        <v>57</v>
      </c>
      <c r="B65" s="24" t="s">
        <v>44</v>
      </c>
      <c r="C65" s="23" t="str">
        <f>+[1]DEPURADO!A59</f>
        <v>FE394</v>
      </c>
      <c r="D65" s="23" t="str">
        <f>+[1]DEPURADO!B59</f>
        <v>FE394</v>
      </c>
      <c r="E65" s="25">
        <f>+[1]DEPURADO!C59</f>
        <v>44140</v>
      </c>
      <c r="F65" s="26">
        <f>+IF([1]DEPURADO!D59&gt;1,[1]DEPURADO!D59," ")</f>
        <v>44170</v>
      </c>
      <c r="G65" s="27">
        <f>[1]DEPURADO!F59</f>
        <v>189910</v>
      </c>
      <c r="H65" s="28">
        <v>0</v>
      </c>
      <c r="I65" s="28">
        <f>+[1]DEPURADO!N59+[1]DEPURADO!O59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189910</v>
      </c>
      <c r="P65" s="24">
        <f>IF([1]DEPURADO!I59&gt;1,0,[1]DEPURADO!B59)</f>
        <v>0</v>
      </c>
      <c r="Q65" s="30">
        <f t="shared" si="2"/>
        <v>0</v>
      </c>
      <c r="R65" s="31">
        <f t="shared" si="3"/>
        <v>189910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0</v>
      </c>
      <c r="AG65" s="30">
        <f t="shared" si="5"/>
        <v>0</v>
      </c>
      <c r="AH65" s="30">
        <v>0</v>
      </c>
      <c r="AI65" s="30" t="str">
        <f>+[1]DEPURADO!G59</f>
        <v>NO RADICADO</v>
      </c>
      <c r="AJ65" s="32"/>
      <c r="AK65" s="33"/>
    </row>
    <row r="66" spans="1:37" s="34" customFormat="1" x14ac:dyDescent="0.25">
      <c r="A66" s="23">
        <v>58</v>
      </c>
      <c r="B66" s="24" t="s">
        <v>44</v>
      </c>
      <c r="C66" s="23" t="str">
        <f>+[1]DEPURADO!A60</f>
        <v>FE392</v>
      </c>
      <c r="D66" s="23" t="str">
        <f>+[1]DEPURADO!B60</f>
        <v>FE392</v>
      </c>
      <c r="E66" s="25">
        <f>+[1]DEPURADO!C60</f>
        <v>44140</v>
      </c>
      <c r="F66" s="26">
        <f>+IF([1]DEPURADO!D60&gt;1,[1]DEPURADO!D60," ")</f>
        <v>44170</v>
      </c>
      <c r="G66" s="27">
        <f>[1]DEPURADO!F60</f>
        <v>13709</v>
      </c>
      <c r="H66" s="28">
        <v>0</v>
      </c>
      <c r="I66" s="28">
        <f>+[1]DEPURADO!N60+[1]DEPURADO!O60</f>
        <v>0</v>
      </c>
      <c r="J66" s="28">
        <f>+[1]DEPURADO!S60</f>
        <v>13709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13709</v>
      </c>
      <c r="O66" s="28">
        <f t="shared" si="1"/>
        <v>0</v>
      </c>
      <c r="P66" s="24" t="str">
        <f>IF([1]DEPURADO!I60&gt;1,0,[1]DEPURADO!B60)</f>
        <v>FE392</v>
      </c>
      <c r="Q66" s="30">
        <f t="shared" si="2"/>
        <v>13709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0</v>
      </c>
      <c r="AG66" s="30">
        <f t="shared" si="5"/>
        <v>0</v>
      </c>
      <c r="AH66" s="30">
        <v>0</v>
      </c>
      <c r="AI66" s="30" t="str">
        <f>+[1]DEPURADO!G60</f>
        <v>CANCELADO</v>
      </c>
      <c r="AJ66" s="32"/>
      <c r="AK66" s="33"/>
    </row>
    <row r="67" spans="1:37" s="34" customFormat="1" x14ac:dyDescent="0.25">
      <c r="A67" s="23">
        <v>59</v>
      </c>
      <c r="B67" s="24" t="s">
        <v>44</v>
      </c>
      <c r="C67" s="23" t="str">
        <f>+[1]DEPURADO!A61</f>
        <v>FE391</v>
      </c>
      <c r="D67" s="23" t="str">
        <f>+[1]DEPURADO!B61</f>
        <v>FE391</v>
      </c>
      <c r="E67" s="25">
        <f>+[1]DEPURADO!C61</f>
        <v>44140</v>
      </c>
      <c r="F67" s="26">
        <f>+IF([1]DEPURADO!D61&gt;1,[1]DEPURADO!D61," ")</f>
        <v>44170</v>
      </c>
      <c r="G67" s="27">
        <f>[1]DEPURADO!F61</f>
        <v>12204</v>
      </c>
      <c r="H67" s="28">
        <v>0</v>
      </c>
      <c r="I67" s="28">
        <f>+[1]DEPURADO!N61+[1]DEPURADO!O61</f>
        <v>0</v>
      </c>
      <c r="J67" s="28">
        <f>+[1]DEPURADO!S61</f>
        <v>12204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12204</v>
      </c>
      <c r="O67" s="28">
        <f t="shared" si="1"/>
        <v>0</v>
      </c>
      <c r="P67" s="24" t="str">
        <f>IF([1]DEPURADO!I61&gt;1,0,[1]DEPURADO!B61)</f>
        <v>FE391</v>
      </c>
      <c r="Q67" s="30">
        <f t="shared" si="2"/>
        <v>12204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0</v>
      </c>
      <c r="AG67" s="30">
        <f t="shared" si="5"/>
        <v>0</v>
      </c>
      <c r="AH67" s="30">
        <v>0</v>
      </c>
      <c r="AI67" s="30" t="str">
        <f>+[1]DEPURADO!G61</f>
        <v>CANCELADO</v>
      </c>
      <c r="AJ67" s="32"/>
      <c r="AK67" s="33"/>
    </row>
    <row r="68" spans="1:37" s="34" customFormat="1" x14ac:dyDescent="0.25">
      <c r="A68" s="23">
        <v>60</v>
      </c>
      <c r="B68" s="24" t="s">
        <v>44</v>
      </c>
      <c r="C68" s="23" t="str">
        <f>+[1]DEPURADO!A62</f>
        <v>FE390</v>
      </c>
      <c r="D68" s="23" t="str">
        <f>+[1]DEPURADO!B62</f>
        <v>FE390</v>
      </c>
      <c r="E68" s="25">
        <f>+[1]DEPURADO!C62</f>
        <v>44140</v>
      </c>
      <c r="F68" s="26">
        <f>+IF([1]DEPURADO!D62&gt;1,[1]DEPURADO!D62," ")</f>
        <v>44170</v>
      </c>
      <c r="G68" s="27">
        <f>[1]DEPURADO!F62</f>
        <v>12200</v>
      </c>
      <c r="H68" s="28">
        <v>0</v>
      </c>
      <c r="I68" s="28">
        <f>+[1]DEPURADO!N62+[1]DEPURADO!O62</f>
        <v>0</v>
      </c>
      <c r="J68" s="28">
        <f>+[1]DEPURADO!S62</f>
        <v>12200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12200</v>
      </c>
      <c r="O68" s="28">
        <f t="shared" si="1"/>
        <v>0</v>
      </c>
      <c r="P68" s="24" t="str">
        <f>IF([1]DEPURADO!I62&gt;1,0,[1]DEPURADO!B62)</f>
        <v>FE390</v>
      </c>
      <c r="Q68" s="30">
        <f t="shared" si="2"/>
        <v>12200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0</v>
      </c>
      <c r="AG68" s="30">
        <f t="shared" si="5"/>
        <v>0</v>
      </c>
      <c r="AH68" s="30">
        <v>0</v>
      </c>
      <c r="AI68" s="30" t="str">
        <f>+[1]DEPURADO!G62</f>
        <v>CANCELADO</v>
      </c>
      <c r="AJ68" s="32"/>
      <c r="AK68" s="33"/>
    </row>
    <row r="69" spans="1:37" s="34" customFormat="1" x14ac:dyDescent="0.25">
      <c r="A69" s="23">
        <v>61</v>
      </c>
      <c r="B69" s="24" t="s">
        <v>44</v>
      </c>
      <c r="C69" s="23" t="str">
        <f>+[1]DEPURADO!A63</f>
        <v>FE393</v>
      </c>
      <c r="D69" s="23" t="str">
        <f>+[1]DEPURADO!B63</f>
        <v>FE393</v>
      </c>
      <c r="E69" s="25">
        <f>+[1]DEPURADO!C63</f>
        <v>44140</v>
      </c>
      <c r="F69" s="26">
        <f>+IF([1]DEPURADO!D63&gt;1,[1]DEPURADO!D63," ")</f>
        <v>44170</v>
      </c>
      <c r="G69" s="27">
        <f>[1]DEPURADO!F63</f>
        <v>106590</v>
      </c>
      <c r="H69" s="28">
        <v>0</v>
      </c>
      <c r="I69" s="28">
        <f>+[1]DEPURADO!N63+[1]DEPURADO!O63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106590</v>
      </c>
      <c r="P69" s="24">
        <f>IF([1]DEPURADO!I63&gt;1,0,[1]DEPURADO!B63)</f>
        <v>0</v>
      </c>
      <c r="Q69" s="30">
        <f t="shared" si="2"/>
        <v>0</v>
      </c>
      <c r="R69" s="31">
        <f t="shared" si="3"/>
        <v>106590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0</v>
      </c>
      <c r="AG69" s="30">
        <f t="shared" si="5"/>
        <v>0</v>
      </c>
      <c r="AH69" s="30">
        <v>0</v>
      </c>
      <c r="AI69" s="30" t="str">
        <f>+[1]DEPURADO!G63</f>
        <v>NO RADICADO</v>
      </c>
      <c r="AJ69" s="32"/>
      <c r="AK69" s="33"/>
    </row>
    <row r="70" spans="1:37" s="34" customFormat="1" x14ac:dyDescent="0.25">
      <c r="A70" s="23">
        <v>62</v>
      </c>
      <c r="B70" s="24" t="s">
        <v>44</v>
      </c>
      <c r="C70" s="23" t="str">
        <f>+[1]DEPURADO!A64</f>
        <v>FE659</v>
      </c>
      <c r="D70" s="23" t="str">
        <f>+[1]DEPURADO!B64</f>
        <v>FE659</v>
      </c>
      <c r="E70" s="25">
        <f>+[1]DEPURADO!C64</f>
        <v>44152</v>
      </c>
      <c r="F70" s="26">
        <f>+IF([1]DEPURADO!D64&gt;1,[1]DEPURADO!D64," ")</f>
        <v>44182</v>
      </c>
      <c r="G70" s="27">
        <f>[1]DEPURADO!F64</f>
        <v>484730</v>
      </c>
      <c r="H70" s="28">
        <v>0</v>
      </c>
      <c r="I70" s="28">
        <f>+[1]DEPURADO!N64+[1]DEPURADO!O64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484730</v>
      </c>
      <c r="P70" s="24">
        <f>IF([1]DEPURADO!I64&gt;1,0,[1]DEPURADO!B64)</f>
        <v>0</v>
      </c>
      <c r="Q70" s="30">
        <f t="shared" si="2"/>
        <v>0</v>
      </c>
      <c r="R70" s="31">
        <f t="shared" si="3"/>
        <v>484730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0</v>
      </c>
      <c r="AG70" s="30">
        <f t="shared" si="5"/>
        <v>0</v>
      </c>
      <c r="AH70" s="30">
        <v>0</v>
      </c>
      <c r="AI70" s="30" t="str">
        <f>+[1]DEPURADO!G64</f>
        <v>NO RADICADO</v>
      </c>
      <c r="AJ70" s="32"/>
      <c r="AK70" s="33"/>
    </row>
    <row r="71" spans="1:37" s="34" customFormat="1" x14ac:dyDescent="0.25">
      <c r="A71" s="23">
        <v>63</v>
      </c>
      <c r="B71" s="24" t="s">
        <v>44</v>
      </c>
      <c r="C71" s="23" t="str">
        <f>+[1]DEPURADO!A65</f>
        <v>FE653</v>
      </c>
      <c r="D71" s="23" t="str">
        <f>+[1]DEPURADO!B65</f>
        <v>FE653</v>
      </c>
      <c r="E71" s="25">
        <f>+[1]DEPURADO!C65</f>
        <v>44152</v>
      </c>
      <c r="F71" s="26">
        <f>+IF([1]DEPURADO!D65&gt;1,[1]DEPURADO!D65," ")</f>
        <v>44182</v>
      </c>
      <c r="G71" s="27">
        <f>[1]DEPURADO!F65</f>
        <v>45490</v>
      </c>
      <c r="H71" s="28">
        <v>0</v>
      </c>
      <c r="I71" s="28">
        <f>+[1]DEPURADO!N65+[1]DEPURADO!O65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45490</v>
      </c>
      <c r="P71" s="24">
        <f>IF([1]DEPURADO!I65&gt;1,0,[1]DEPURADO!B65)</f>
        <v>0</v>
      </c>
      <c r="Q71" s="30">
        <f t="shared" si="2"/>
        <v>0</v>
      </c>
      <c r="R71" s="31">
        <f t="shared" si="3"/>
        <v>45490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0</v>
      </c>
      <c r="AG71" s="30">
        <f t="shared" si="5"/>
        <v>0</v>
      </c>
      <c r="AH71" s="30">
        <v>0</v>
      </c>
      <c r="AI71" s="30" t="str">
        <f>+[1]DEPURADO!G65</f>
        <v>NO RADICADO</v>
      </c>
      <c r="AJ71" s="32"/>
      <c r="AK71" s="33"/>
    </row>
    <row r="72" spans="1:37" s="34" customFormat="1" x14ac:dyDescent="0.25">
      <c r="A72" s="23">
        <v>64</v>
      </c>
      <c r="B72" s="24" t="s">
        <v>44</v>
      </c>
      <c r="C72" s="23" t="str">
        <f>+[1]DEPURADO!A66</f>
        <v>FE629</v>
      </c>
      <c r="D72" s="23" t="str">
        <f>+[1]DEPURADO!B66</f>
        <v>FE629</v>
      </c>
      <c r="E72" s="25">
        <f>+[1]DEPURADO!C66</f>
        <v>44152</v>
      </c>
      <c r="F72" s="26">
        <f>+IF([1]DEPURADO!D66&gt;1,[1]DEPURADO!D66," ")</f>
        <v>44182</v>
      </c>
      <c r="G72" s="27">
        <f>[1]DEPURADO!F66</f>
        <v>39805</v>
      </c>
      <c r="H72" s="28">
        <v>0</v>
      </c>
      <c r="I72" s="28">
        <f>+[1]DEPURADO!N66+[1]DEPURADO!O66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39805</v>
      </c>
      <c r="P72" s="24">
        <f>IF([1]DEPURADO!I66&gt;1,0,[1]DEPURADO!B66)</f>
        <v>0</v>
      </c>
      <c r="Q72" s="30">
        <f t="shared" si="2"/>
        <v>0</v>
      </c>
      <c r="R72" s="31">
        <f t="shared" si="3"/>
        <v>39805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0</v>
      </c>
      <c r="AG72" s="30">
        <f t="shared" si="5"/>
        <v>0</v>
      </c>
      <c r="AH72" s="30">
        <v>0</v>
      </c>
      <c r="AI72" s="30" t="str">
        <f>+[1]DEPURADO!G66</f>
        <v>NO RADICADO</v>
      </c>
      <c r="AJ72" s="32"/>
      <c r="AK72" s="33"/>
    </row>
    <row r="73" spans="1:37" s="34" customFormat="1" x14ac:dyDescent="0.25">
      <c r="A73" s="23">
        <v>65</v>
      </c>
      <c r="B73" s="24" t="s">
        <v>44</v>
      </c>
      <c r="C73" s="23" t="str">
        <f>+[1]DEPURADO!A67</f>
        <v>FE865</v>
      </c>
      <c r="D73" s="23" t="str">
        <f>+[1]DEPURADO!B67</f>
        <v>FE865</v>
      </c>
      <c r="E73" s="25">
        <f>+[1]DEPURADO!C67</f>
        <v>44163</v>
      </c>
      <c r="F73" s="26">
        <f>+IF([1]DEPURADO!D67&gt;1,[1]DEPURADO!D67," ")</f>
        <v>44193</v>
      </c>
      <c r="G73" s="27">
        <f>[1]DEPURADO!F67</f>
        <v>459947</v>
      </c>
      <c r="H73" s="28">
        <v>0</v>
      </c>
      <c r="I73" s="28">
        <f>+[1]DEPURADO!N67+[1]DEPURADO!O67</f>
        <v>0</v>
      </c>
      <c r="J73" s="28">
        <f>+[1]DEPURADO!S67</f>
        <v>459947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459947</v>
      </c>
      <c r="O73" s="28">
        <f t="shared" si="1"/>
        <v>0</v>
      </c>
      <c r="P73" s="24" t="str">
        <f>IF([1]DEPURADO!I67&gt;1,0,[1]DEPURADO!B67)</f>
        <v>FE865</v>
      </c>
      <c r="Q73" s="30">
        <f t="shared" si="2"/>
        <v>459947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0</v>
      </c>
      <c r="AG73" s="30">
        <f t="shared" si="5"/>
        <v>0</v>
      </c>
      <c r="AH73" s="30">
        <v>0</v>
      </c>
      <c r="AI73" s="30" t="str">
        <f>+[1]DEPURADO!G67</f>
        <v>CANCELADO</v>
      </c>
      <c r="AJ73" s="32"/>
      <c r="AK73" s="33"/>
    </row>
    <row r="74" spans="1:37" s="34" customFormat="1" x14ac:dyDescent="0.25">
      <c r="A74" s="23">
        <v>66</v>
      </c>
      <c r="B74" s="24" t="s">
        <v>44</v>
      </c>
      <c r="C74" s="23" t="str">
        <f>+[1]DEPURADO!A68</f>
        <v>FE993</v>
      </c>
      <c r="D74" s="23" t="str">
        <f>+[1]DEPURADO!B68</f>
        <v>FE993</v>
      </c>
      <c r="E74" s="25">
        <f>+[1]DEPURADO!C68</f>
        <v>44167</v>
      </c>
      <c r="F74" s="26">
        <f>+IF([1]DEPURADO!D68&gt;1,[1]DEPURADO!D68," ")</f>
        <v>44185</v>
      </c>
      <c r="G74" s="27">
        <f>[1]DEPURADO!F68</f>
        <v>95881</v>
      </c>
      <c r="H74" s="28">
        <v>0</v>
      </c>
      <c r="I74" s="28">
        <f>+[1]DEPURADO!N68+[1]DEPURADO!O68</f>
        <v>0</v>
      </c>
      <c r="J74" s="28">
        <f>+[1]DEPURADO!S68</f>
        <v>95881</v>
      </c>
      <c r="K74" s="29">
        <f>+[1]DEPURADO!Q68+[1]DEPURADO!R68</f>
        <v>0</v>
      </c>
      <c r="L74" s="28">
        <v>0</v>
      </c>
      <c r="M74" s="28">
        <v>0</v>
      </c>
      <c r="N74" s="28">
        <f t="shared" si="0"/>
        <v>95881</v>
      </c>
      <c r="O74" s="28">
        <f t="shared" si="1"/>
        <v>0</v>
      </c>
      <c r="P74" s="24" t="str">
        <f>IF([1]DEPURADO!I68&gt;1,0,[1]DEPURADO!B68)</f>
        <v>FE993</v>
      </c>
      <c r="Q74" s="30">
        <f t="shared" si="2"/>
        <v>95881</v>
      </c>
      <c r="R74" s="31">
        <f t="shared" si="3"/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si="4"/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0</v>
      </c>
      <c r="AG74" s="30">
        <f t="shared" si="5"/>
        <v>0</v>
      </c>
      <c r="AH74" s="30">
        <v>0</v>
      </c>
      <c r="AI74" s="30" t="str">
        <f>+[1]DEPURADO!G68</f>
        <v>CANCELADO</v>
      </c>
      <c r="AJ74" s="32"/>
      <c r="AK74" s="33"/>
    </row>
    <row r="75" spans="1:37" s="34" customFormat="1" x14ac:dyDescent="0.25">
      <c r="A75" s="23">
        <v>67</v>
      </c>
      <c r="B75" s="24" t="s">
        <v>44</v>
      </c>
      <c r="C75" s="23" t="str">
        <f>+[1]DEPURADO!A69</f>
        <v>FE990</v>
      </c>
      <c r="D75" s="23" t="str">
        <f>+[1]DEPURADO!B69</f>
        <v>FE990</v>
      </c>
      <c r="E75" s="25">
        <f>+[1]DEPURADO!C69</f>
        <v>44167</v>
      </c>
      <c r="F75" s="26">
        <f>+IF([1]DEPURADO!D69&gt;1,[1]DEPURADO!D69," ")</f>
        <v>44185</v>
      </c>
      <c r="G75" s="27">
        <f>[1]DEPURADO!F69</f>
        <v>99175</v>
      </c>
      <c r="H75" s="28">
        <v>0</v>
      </c>
      <c r="I75" s="28">
        <f>+[1]DEPURADO!N69+[1]DEPURADO!O69</f>
        <v>0</v>
      </c>
      <c r="J75" s="28">
        <f>+[1]DEPURADO!S69</f>
        <v>99175</v>
      </c>
      <c r="K75" s="29">
        <f>+[1]DEPURADO!Q69+[1]DEPURADO!R69</f>
        <v>0</v>
      </c>
      <c r="L75" s="28">
        <v>0</v>
      </c>
      <c r="M75" s="28">
        <v>0</v>
      </c>
      <c r="N75" s="28">
        <f t="shared" si="0"/>
        <v>99175</v>
      </c>
      <c r="O75" s="28">
        <f t="shared" si="1"/>
        <v>0</v>
      </c>
      <c r="P75" s="24" t="str">
        <f>IF([1]DEPURADO!I69&gt;1,0,[1]DEPURADO!B69)</f>
        <v>FE990</v>
      </c>
      <c r="Q75" s="30">
        <f t="shared" si="2"/>
        <v>99175</v>
      </c>
      <c r="R75" s="31">
        <f t="shared" si="3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4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0</v>
      </c>
      <c r="AG75" s="30">
        <f t="shared" si="5"/>
        <v>0</v>
      </c>
      <c r="AH75" s="30">
        <v>0</v>
      </c>
      <c r="AI75" s="30" t="str">
        <f>+[1]DEPURADO!G69</f>
        <v>CANCELADO</v>
      </c>
      <c r="AJ75" s="32"/>
      <c r="AK75" s="33"/>
    </row>
    <row r="76" spans="1:37" s="34" customFormat="1" x14ac:dyDescent="0.25">
      <c r="A76" s="23">
        <v>68</v>
      </c>
      <c r="B76" s="24" t="s">
        <v>44</v>
      </c>
      <c r="C76" s="23" t="str">
        <f>+[1]DEPURADO!A70</f>
        <v>FE1087</v>
      </c>
      <c r="D76" s="23" t="str">
        <f>+[1]DEPURADO!B70</f>
        <v>FE1087</v>
      </c>
      <c r="E76" s="25">
        <f>+[1]DEPURADO!C70</f>
        <v>44170</v>
      </c>
      <c r="F76" s="26">
        <f>+IF([1]DEPURADO!D70&gt;1,[1]DEPURADO!D70," ")</f>
        <v>44185</v>
      </c>
      <c r="G76" s="27">
        <f>[1]DEPURADO!F70</f>
        <v>983911</v>
      </c>
      <c r="H76" s="28">
        <v>0</v>
      </c>
      <c r="I76" s="28">
        <f>+[1]DEPURADO!N70+[1]DEPURADO!O70</f>
        <v>0</v>
      </c>
      <c r="J76" s="28">
        <f>+[1]DEPURADO!S70</f>
        <v>983911</v>
      </c>
      <c r="K76" s="29">
        <f>+[1]DEPURADO!Q70+[1]DEPURADO!R70</f>
        <v>0</v>
      </c>
      <c r="L76" s="28">
        <v>0</v>
      </c>
      <c r="M76" s="28">
        <v>0</v>
      </c>
      <c r="N76" s="28">
        <f t="shared" si="0"/>
        <v>983911</v>
      </c>
      <c r="O76" s="28">
        <f t="shared" si="1"/>
        <v>0</v>
      </c>
      <c r="P76" s="24" t="str">
        <f>IF([1]DEPURADO!I70&gt;1,0,[1]DEPURADO!B70)</f>
        <v>FE1087</v>
      </c>
      <c r="Q76" s="30">
        <f t="shared" si="2"/>
        <v>983911</v>
      </c>
      <c r="R76" s="31">
        <f t="shared" si="3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4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0</v>
      </c>
      <c r="AG76" s="30">
        <f t="shared" si="5"/>
        <v>0</v>
      </c>
      <c r="AH76" s="30">
        <v>0</v>
      </c>
      <c r="AI76" s="30" t="str">
        <f>+[1]DEPURADO!G70</f>
        <v>CANCELADO</v>
      </c>
      <c r="AJ76" s="32"/>
      <c r="AK76" s="33"/>
    </row>
    <row r="77" spans="1:37" s="34" customFormat="1" x14ac:dyDescent="0.25">
      <c r="A77" s="23">
        <v>69</v>
      </c>
      <c r="B77" s="24" t="s">
        <v>44</v>
      </c>
      <c r="C77" s="23" t="str">
        <f>+[1]DEPURADO!A71</f>
        <v>FE1225</v>
      </c>
      <c r="D77" s="23" t="str">
        <f>+[1]DEPURADO!B71</f>
        <v>FE1225</v>
      </c>
      <c r="E77" s="25">
        <f>+[1]DEPURADO!C71</f>
        <v>44175</v>
      </c>
      <c r="F77" s="26">
        <f>+IF([1]DEPURADO!D71&gt;1,[1]DEPURADO!D71," ")</f>
        <v>44185</v>
      </c>
      <c r="G77" s="27">
        <f>[1]DEPURADO!F71</f>
        <v>25400</v>
      </c>
      <c r="H77" s="28">
        <v>0</v>
      </c>
      <c r="I77" s="28">
        <f>+[1]DEPURADO!N71+[1]DEPURADO!O71</f>
        <v>0</v>
      </c>
      <c r="J77" s="28">
        <f>+[1]DEPURADO!S71</f>
        <v>25400</v>
      </c>
      <c r="K77" s="29">
        <f>+[1]DEPURADO!Q71+[1]DEPURADO!R71</f>
        <v>0</v>
      </c>
      <c r="L77" s="28">
        <v>0</v>
      </c>
      <c r="M77" s="28">
        <v>0</v>
      </c>
      <c r="N77" s="28">
        <f t="shared" ref="N77:N140" si="6">+SUM(J77:M77)</f>
        <v>25400</v>
      </c>
      <c r="O77" s="28">
        <f t="shared" ref="O77:O140" si="7">+G77-I77-N77</f>
        <v>0</v>
      </c>
      <c r="P77" s="24" t="str">
        <f>IF([1]DEPURADO!I71&gt;1,0,[1]DEPURADO!B71)</f>
        <v>FE1225</v>
      </c>
      <c r="Q77" s="30">
        <f t="shared" ref="Q77:Q140" si="8">+IF(P77&gt;0,G77,0)</f>
        <v>25400</v>
      </c>
      <c r="R77" s="31">
        <f t="shared" ref="R77:R140" si="9">IF(P77=0,G77,0)</f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ref="Z77:Z140" si="10">+X77-AE77+IF(X77-AE77&lt;-1,-X77+AE77,0)</f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0</v>
      </c>
      <c r="AG77" s="30">
        <f t="shared" ref="AG77:AG140" si="11">+G77-I77-N77-R77-Z77-AC77-AE77-S77-U77</f>
        <v>0</v>
      </c>
      <c r="AH77" s="30">
        <v>0</v>
      </c>
      <c r="AI77" s="30" t="str">
        <f>+[1]DEPURADO!G71</f>
        <v>CANCELADO</v>
      </c>
      <c r="AJ77" s="32"/>
      <c r="AK77" s="33"/>
    </row>
    <row r="78" spans="1:37" s="34" customFormat="1" x14ac:dyDescent="0.25">
      <c r="A78" s="23">
        <v>70</v>
      </c>
      <c r="B78" s="24" t="s">
        <v>44</v>
      </c>
      <c r="C78" s="23" t="str">
        <f>+[1]DEPURADO!A72</f>
        <v>FE1271</v>
      </c>
      <c r="D78" s="23" t="str">
        <f>+[1]DEPURADO!B72</f>
        <v>FE1271</v>
      </c>
      <c r="E78" s="25">
        <f>+[1]DEPURADO!C72</f>
        <v>44177</v>
      </c>
      <c r="F78" s="26">
        <f>+IF([1]DEPURADO!D72&gt;1,[1]DEPURADO!D72," ")</f>
        <v>44185</v>
      </c>
      <c r="G78" s="27">
        <f>[1]DEPURADO!F72</f>
        <v>613848</v>
      </c>
      <c r="H78" s="28">
        <v>0</v>
      </c>
      <c r="I78" s="28">
        <f>+[1]DEPURADO!N72+[1]DEPURADO!O72</f>
        <v>0</v>
      </c>
      <c r="J78" s="28">
        <f>+[1]DEPURADO!S72</f>
        <v>613848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613848</v>
      </c>
      <c r="O78" s="28">
        <f t="shared" si="7"/>
        <v>0</v>
      </c>
      <c r="P78" s="24" t="str">
        <f>IF([1]DEPURADO!I72&gt;1,0,[1]DEPURADO!B72)</f>
        <v>FE1271</v>
      </c>
      <c r="Q78" s="30">
        <f t="shared" si="8"/>
        <v>613848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0</v>
      </c>
      <c r="AG78" s="30">
        <f t="shared" si="11"/>
        <v>0</v>
      </c>
      <c r="AH78" s="30">
        <v>0</v>
      </c>
      <c r="AI78" s="30" t="str">
        <f>+[1]DEPURADO!G72</f>
        <v>CANCELADO</v>
      </c>
      <c r="AJ78" s="32"/>
      <c r="AK78" s="33"/>
    </row>
    <row r="79" spans="1:37" s="34" customFormat="1" x14ac:dyDescent="0.25">
      <c r="A79" s="23">
        <v>71</v>
      </c>
      <c r="B79" s="24" t="s">
        <v>44</v>
      </c>
      <c r="C79" s="23" t="str">
        <f>+[1]DEPURADO!A73</f>
        <v>FE1375</v>
      </c>
      <c r="D79" s="23" t="str">
        <f>+[1]DEPURADO!B73</f>
        <v>FE1375</v>
      </c>
      <c r="E79" s="25">
        <f>+[1]DEPURADO!C73</f>
        <v>44187</v>
      </c>
      <c r="F79" s="26">
        <f>+IF([1]DEPURADO!D73&gt;1,[1]DEPURADO!D73," ")</f>
        <v>43850</v>
      </c>
      <c r="G79" s="27">
        <f>[1]DEPURADO!F73</f>
        <v>24700</v>
      </c>
      <c r="H79" s="28">
        <v>0</v>
      </c>
      <c r="I79" s="28">
        <f>+[1]DEPURADO!N73+[1]DEPURADO!O73</f>
        <v>0</v>
      </c>
      <c r="J79" s="28">
        <f>+[1]DEPURADO!S73</f>
        <v>24700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24700</v>
      </c>
      <c r="O79" s="28">
        <f t="shared" si="7"/>
        <v>0</v>
      </c>
      <c r="P79" s="24" t="str">
        <f>IF([1]DEPURADO!I73&gt;1,0,[1]DEPURADO!B73)</f>
        <v>FE1375</v>
      </c>
      <c r="Q79" s="30">
        <f t="shared" si="8"/>
        <v>24700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0</v>
      </c>
      <c r="AG79" s="30">
        <f t="shared" si="11"/>
        <v>0</v>
      </c>
      <c r="AH79" s="30">
        <v>0</v>
      </c>
      <c r="AI79" s="30" t="str">
        <f>+[1]DEPURADO!G73</f>
        <v>CANCELADO</v>
      </c>
      <c r="AJ79" s="32"/>
      <c r="AK79" s="33"/>
    </row>
    <row r="80" spans="1:37" s="34" customFormat="1" x14ac:dyDescent="0.25">
      <c r="A80" s="23">
        <v>72</v>
      </c>
      <c r="B80" s="24" t="s">
        <v>44</v>
      </c>
      <c r="C80" s="23" t="str">
        <f>+[1]DEPURADO!A74</f>
        <v>FE1508</v>
      </c>
      <c r="D80" s="23" t="str">
        <f>+[1]DEPURADO!B74</f>
        <v>FE1508</v>
      </c>
      <c r="E80" s="25">
        <f>+[1]DEPURADO!C74</f>
        <v>44196</v>
      </c>
      <c r="F80" s="26">
        <f>+IF([1]DEPURADO!D74&gt;1,[1]DEPURADO!D74," ")</f>
        <v>43850</v>
      </c>
      <c r="G80" s="27">
        <f>[1]DEPURADO!F74</f>
        <v>59025</v>
      </c>
      <c r="H80" s="28">
        <v>0</v>
      </c>
      <c r="I80" s="28">
        <f>+[1]DEPURADO!N74+[1]DEPURADO!O74</f>
        <v>0</v>
      </c>
      <c r="J80" s="28">
        <f>+[1]DEPURADO!S74</f>
        <v>59025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59025</v>
      </c>
      <c r="O80" s="28">
        <f t="shared" si="7"/>
        <v>0</v>
      </c>
      <c r="P80" s="24" t="str">
        <f>IF([1]DEPURADO!I74&gt;1,0,[1]DEPURADO!B74)</f>
        <v>FE1508</v>
      </c>
      <c r="Q80" s="30">
        <f t="shared" si="8"/>
        <v>59025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0</v>
      </c>
      <c r="AG80" s="30">
        <f t="shared" si="11"/>
        <v>0</v>
      </c>
      <c r="AH80" s="30">
        <v>0</v>
      </c>
      <c r="AI80" s="30" t="str">
        <f>+[1]DEPURADO!G74</f>
        <v>CANCELADO</v>
      </c>
      <c r="AJ80" s="32"/>
      <c r="AK80" s="33"/>
    </row>
    <row r="81" spans="1:37" s="34" customFormat="1" x14ac:dyDescent="0.25">
      <c r="A81" s="23">
        <v>73</v>
      </c>
      <c r="B81" s="24" t="s">
        <v>44</v>
      </c>
      <c r="C81" s="23" t="str">
        <f>+[1]DEPURADO!A75</f>
        <v>FE1953</v>
      </c>
      <c r="D81" s="23" t="str">
        <f>+[1]DEPURADO!B75</f>
        <v>FE1953</v>
      </c>
      <c r="E81" s="25">
        <f>+[1]DEPURADO!C75</f>
        <v>44221</v>
      </c>
      <c r="F81" s="26">
        <f>+IF([1]DEPURADO!D75&gt;1,[1]DEPURADO!D75," ")</f>
        <v>44251</v>
      </c>
      <c r="G81" s="27">
        <f>[1]DEPURADO!F75</f>
        <v>36300</v>
      </c>
      <c r="H81" s="28">
        <v>0</v>
      </c>
      <c r="I81" s="28">
        <f>+[1]DEPURADO!N75+[1]DEPURADO!O75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36300</v>
      </c>
      <c r="P81" s="24">
        <f>IF([1]DEPURADO!I75&gt;1,0,[1]DEPURADO!B75)</f>
        <v>0</v>
      </c>
      <c r="Q81" s="30">
        <f t="shared" si="8"/>
        <v>0</v>
      </c>
      <c r="R81" s="31">
        <f t="shared" si="9"/>
        <v>36300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0</v>
      </c>
      <c r="AG81" s="30">
        <f t="shared" si="11"/>
        <v>0</v>
      </c>
      <c r="AH81" s="30">
        <v>0</v>
      </c>
      <c r="AI81" s="30" t="str">
        <f>+[1]DEPURADO!G75</f>
        <v>NO RADICADO</v>
      </c>
      <c r="AJ81" s="32"/>
      <c r="AK81" s="33"/>
    </row>
    <row r="82" spans="1:37" s="34" customFormat="1" x14ac:dyDescent="0.25">
      <c r="A82" s="23">
        <v>74</v>
      </c>
      <c r="B82" s="24" t="s">
        <v>44</v>
      </c>
      <c r="C82" s="23" t="str">
        <f>+[1]DEPURADO!A76</f>
        <v>FE2198</v>
      </c>
      <c r="D82" s="23" t="str">
        <f>+[1]DEPURADO!B76</f>
        <v>FE2198</v>
      </c>
      <c r="E82" s="25">
        <f>+[1]DEPURADO!C76</f>
        <v>44230</v>
      </c>
      <c r="F82" s="26">
        <f>+IF([1]DEPURADO!D76&gt;1,[1]DEPURADO!D76," ")</f>
        <v>44260</v>
      </c>
      <c r="G82" s="27">
        <f>[1]DEPURADO!F76</f>
        <v>100700</v>
      </c>
      <c r="H82" s="28">
        <v>0</v>
      </c>
      <c r="I82" s="28">
        <f>+[1]DEPURADO!N76+[1]DEPURADO!O76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100700</v>
      </c>
      <c r="P82" s="24">
        <f>IF([1]DEPURADO!I76&gt;1,0,[1]DEPURADO!B76)</f>
        <v>0</v>
      </c>
      <c r="Q82" s="30">
        <f t="shared" si="8"/>
        <v>0</v>
      </c>
      <c r="R82" s="31">
        <f t="shared" si="9"/>
        <v>100700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0</v>
      </c>
      <c r="AG82" s="30">
        <f t="shared" si="11"/>
        <v>0</v>
      </c>
      <c r="AH82" s="30">
        <v>0</v>
      </c>
      <c r="AI82" s="30" t="str">
        <f>+[1]DEPURADO!G76</f>
        <v>NO RADICADO</v>
      </c>
      <c r="AJ82" s="32"/>
      <c r="AK82" s="33"/>
    </row>
    <row r="83" spans="1:37" s="34" customFormat="1" x14ac:dyDescent="0.25">
      <c r="A83" s="23">
        <v>75</v>
      </c>
      <c r="B83" s="24" t="s">
        <v>44</v>
      </c>
      <c r="C83" s="23" t="str">
        <f>+[1]DEPURADO!A77</f>
        <v>FE2289</v>
      </c>
      <c r="D83" s="23" t="str">
        <f>+[1]DEPURADO!B77</f>
        <v>FE2289</v>
      </c>
      <c r="E83" s="25">
        <f>+[1]DEPURADO!C77</f>
        <v>44232</v>
      </c>
      <c r="F83" s="26">
        <f>+IF([1]DEPURADO!D77&gt;1,[1]DEPURADO!D77," ")</f>
        <v>44262</v>
      </c>
      <c r="G83" s="27">
        <f>[1]DEPURADO!F77</f>
        <v>36300</v>
      </c>
      <c r="H83" s="28">
        <v>0</v>
      </c>
      <c r="I83" s="28">
        <f>+[1]DEPURADO!N77+[1]DEPURADO!O77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36300</v>
      </c>
      <c r="P83" s="24">
        <f>IF([1]DEPURADO!I77&gt;1,0,[1]DEPURADO!B77)</f>
        <v>0</v>
      </c>
      <c r="Q83" s="30">
        <f t="shared" si="8"/>
        <v>0</v>
      </c>
      <c r="R83" s="31">
        <f t="shared" si="9"/>
        <v>36300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0</v>
      </c>
      <c r="AG83" s="30">
        <f t="shared" si="11"/>
        <v>0</v>
      </c>
      <c r="AH83" s="30">
        <v>0</v>
      </c>
      <c r="AI83" s="30" t="str">
        <f>+[1]DEPURADO!G77</f>
        <v>NO RADICADO</v>
      </c>
      <c r="AJ83" s="32"/>
      <c r="AK83" s="33"/>
    </row>
    <row r="84" spans="1:37" s="34" customFormat="1" x14ac:dyDescent="0.25">
      <c r="A84" s="23">
        <v>76</v>
      </c>
      <c r="B84" s="24" t="s">
        <v>44</v>
      </c>
      <c r="C84" s="23" t="str">
        <f>+[1]DEPURADO!A78</f>
        <v>FE2291</v>
      </c>
      <c r="D84" s="23" t="str">
        <f>+[1]DEPURADO!B78</f>
        <v>FE2291</v>
      </c>
      <c r="E84" s="25">
        <f>+[1]DEPURADO!C78</f>
        <v>44232</v>
      </c>
      <c r="F84" s="26">
        <f>+IF([1]DEPURADO!D78&gt;1,[1]DEPURADO!D78," ")</f>
        <v>44262</v>
      </c>
      <c r="G84" s="27">
        <f>[1]DEPURADO!F78</f>
        <v>36300</v>
      </c>
      <c r="H84" s="28">
        <v>0</v>
      </c>
      <c r="I84" s="28">
        <f>+[1]DEPURADO!N78+[1]DEPURADO!O78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36300</v>
      </c>
      <c r="P84" s="24">
        <f>IF([1]DEPURADO!I78&gt;1,0,[1]DEPURADO!B78)</f>
        <v>0</v>
      </c>
      <c r="Q84" s="30">
        <f t="shared" si="8"/>
        <v>0</v>
      </c>
      <c r="R84" s="31">
        <f t="shared" si="9"/>
        <v>36300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0</v>
      </c>
      <c r="AG84" s="30">
        <f t="shared" si="11"/>
        <v>0</v>
      </c>
      <c r="AH84" s="30">
        <v>0</v>
      </c>
      <c r="AI84" s="30" t="str">
        <f>+[1]DEPURADO!G78</f>
        <v>NO RADICADO</v>
      </c>
      <c r="AJ84" s="32"/>
      <c r="AK84" s="33"/>
    </row>
    <row r="85" spans="1:37" s="34" customFormat="1" x14ac:dyDescent="0.25">
      <c r="A85" s="23">
        <v>77</v>
      </c>
      <c r="B85" s="24" t="s">
        <v>44</v>
      </c>
      <c r="C85" s="23" t="str">
        <f>+[1]DEPURADO!A79</f>
        <v>FE2535</v>
      </c>
      <c r="D85" s="23" t="str">
        <f>+[1]DEPURADO!B79</f>
        <v>FE2535</v>
      </c>
      <c r="E85" s="25">
        <f>+[1]DEPURADO!C79</f>
        <v>44242</v>
      </c>
      <c r="F85" s="26">
        <f>+IF([1]DEPURADO!D79&gt;1,[1]DEPURADO!D79," ")</f>
        <v>44272</v>
      </c>
      <c r="G85" s="27">
        <f>[1]DEPURADO!F79</f>
        <v>140900</v>
      </c>
      <c r="H85" s="28">
        <v>0</v>
      </c>
      <c r="I85" s="28">
        <f>+[1]DEPURADO!N79+[1]DEPURADO!O79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140900</v>
      </c>
      <c r="P85" s="24">
        <f>IF([1]DEPURADO!I79&gt;1,0,[1]DEPURADO!B79)</f>
        <v>0</v>
      </c>
      <c r="Q85" s="30">
        <f t="shared" si="8"/>
        <v>0</v>
      </c>
      <c r="R85" s="31">
        <f t="shared" si="9"/>
        <v>140900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0</v>
      </c>
      <c r="AG85" s="30">
        <f t="shared" si="11"/>
        <v>0</v>
      </c>
      <c r="AH85" s="30">
        <v>0</v>
      </c>
      <c r="AI85" s="30" t="str">
        <f>+[1]DEPURADO!G79</f>
        <v>NO RADICADO</v>
      </c>
      <c r="AJ85" s="32"/>
      <c r="AK85" s="33"/>
    </row>
    <row r="86" spans="1:37" s="34" customFormat="1" x14ac:dyDescent="0.25">
      <c r="A86" s="23">
        <v>78</v>
      </c>
      <c r="B86" s="24" t="s">
        <v>44</v>
      </c>
      <c r="C86" s="23" t="str">
        <f>+[1]DEPURADO!A80</f>
        <v>FE2885</v>
      </c>
      <c r="D86" s="23" t="str">
        <f>+[1]DEPURADO!B80</f>
        <v>FE2885</v>
      </c>
      <c r="E86" s="25">
        <f>+[1]DEPURADO!C80</f>
        <v>44259</v>
      </c>
      <c r="F86" s="26">
        <f>+IF([1]DEPURADO!D80&gt;1,[1]DEPURADO!D80," ")</f>
        <v>44289</v>
      </c>
      <c r="G86" s="27">
        <f>[1]DEPURADO!F80</f>
        <v>139285</v>
      </c>
      <c r="H86" s="28">
        <v>0</v>
      </c>
      <c r="I86" s="28">
        <f>+[1]DEPURADO!N80+[1]DEPURADO!O80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139285</v>
      </c>
      <c r="P86" s="24">
        <f>IF([1]DEPURADO!I80&gt;1,0,[1]DEPURADO!B80)</f>
        <v>0</v>
      </c>
      <c r="Q86" s="30">
        <f t="shared" si="8"/>
        <v>0</v>
      </c>
      <c r="R86" s="31">
        <f t="shared" si="9"/>
        <v>139285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0</v>
      </c>
      <c r="AG86" s="30">
        <f t="shared" si="11"/>
        <v>0</v>
      </c>
      <c r="AH86" s="30">
        <v>0</v>
      </c>
      <c r="AI86" s="30" t="str">
        <f>+[1]DEPURADO!G80</f>
        <v>NO RADICADO</v>
      </c>
      <c r="AJ86" s="32"/>
      <c r="AK86" s="33"/>
    </row>
    <row r="87" spans="1:37" s="34" customFormat="1" x14ac:dyDescent="0.25">
      <c r="A87" s="23">
        <v>79</v>
      </c>
      <c r="B87" s="24" t="s">
        <v>44</v>
      </c>
      <c r="C87" s="23" t="str">
        <f>+[1]DEPURADO!A81</f>
        <v>FE3378</v>
      </c>
      <c r="D87" s="23" t="str">
        <f>+[1]DEPURADO!B81</f>
        <v>FE3378</v>
      </c>
      <c r="E87" s="25">
        <f>+[1]DEPURADO!C81</f>
        <v>44281</v>
      </c>
      <c r="F87" s="26">
        <f>+IF([1]DEPURADO!D81&gt;1,[1]DEPURADO!D81," ")</f>
        <v>44311</v>
      </c>
      <c r="G87" s="27">
        <f>[1]DEPURADO!F81</f>
        <v>624610</v>
      </c>
      <c r="H87" s="28">
        <v>0</v>
      </c>
      <c r="I87" s="28">
        <f>+[1]DEPURADO!N81+[1]DEPURADO!O81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624610</v>
      </c>
      <c r="P87" s="24">
        <f>IF([1]DEPURADO!I81&gt;1,0,[1]DEPURADO!B81)</f>
        <v>0</v>
      </c>
      <c r="Q87" s="30">
        <f t="shared" si="8"/>
        <v>0</v>
      </c>
      <c r="R87" s="31">
        <f t="shared" si="9"/>
        <v>624610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0</v>
      </c>
      <c r="AG87" s="30">
        <f t="shared" si="11"/>
        <v>0</v>
      </c>
      <c r="AH87" s="30">
        <v>0</v>
      </c>
      <c r="AI87" s="30" t="str">
        <f>+[1]DEPURADO!G81</f>
        <v>NO RADICADO</v>
      </c>
      <c r="AJ87" s="32"/>
      <c r="AK87" s="33"/>
    </row>
    <row r="88" spans="1:37" s="34" customFormat="1" x14ac:dyDescent="0.25">
      <c r="A88" s="23">
        <v>80</v>
      </c>
      <c r="B88" s="24" t="s">
        <v>44</v>
      </c>
      <c r="C88" s="23" t="str">
        <f>+[1]DEPURADO!A82</f>
        <v>FE3428</v>
      </c>
      <c r="D88" s="23" t="str">
        <f>+[1]DEPURADO!B82</f>
        <v>FE3428</v>
      </c>
      <c r="E88" s="25">
        <f>+[1]DEPURADO!C82</f>
        <v>44282</v>
      </c>
      <c r="F88" s="26">
        <f>+IF([1]DEPURADO!D82&gt;1,[1]DEPURADO!D82," ")</f>
        <v>44312</v>
      </c>
      <c r="G88" s="27">
        <f>[1]DEPURADO!F82</f>
        <v>264990</v>
      </c>
      <c r="H88" s="28">
        <v>0</v>
      </c>
      <c r="I88" s="28">
        <f>+[1]DEPURADO!N82+[1]DEPURADO!O82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264990</v>
      </c>
      <c r="P88" s="24">
        <f>IF([1]DEPURADO!I82&gt;1,0,[1]DEPURADO!B82)</f>
        <v>0</v>
      </c>
      <c r="Q88" s="30">
        <f t="shared" si="8"/>
        <v>0</v>
      </c>
      <c r="R88" s="31">
        <f t="shared" si="9"/>
        <v>264990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0</v>
      </c>
      <c r="AG88" s="30">
        <f t="shared" si="11"/>
        <v>0</v>
      </c>
      <c r="AH88" s="30">
        <v>0</v>
      </c>
      <c r="AI88" s="30" t="str">
        <f>+[1]DEPURADO!G82</f>
        <v>NO RADICADO</v>
      </c>
      <c r="AJ88" s="32"/>
      <c r="AK88" s="33"/>
    </row>
    <row r="89" spans="1:37" s="34" customFormat="1" x14ac:dyDescent="0.25">
      <c r="A89" s="23">
        <v>81</v>
      </c>
      <c r="B89" s="24" t="s">
        <v>44</v>
      </c>
      <c r="C89" s="23" t="str">
        <f>+[1]DEPURADO!A83</f>
        <v>FE3705</v>
      </c>
      <c r="D89" s="23" t="str">
        <f>+[1]DEPURADO!B83</f>
        <v>FE3705</v>
      </c>
      <c r="E89" s="25">
        <f>+[1]DEPURADO!C83</f>
        <v>44293</v>
      </c>
      <c r="F89" s="26">
        <f>+IF([1]DEPURADO!D83&gt;1,[1]DEPURADO!D83," ")</f>
        <v>44323</v>
      </c>
      <c r="G89" s="27">
        <f>[1]DEPURADO!F83</f>
        <v>148840</v>
      </c>
      <c r="H89" s="28">
        <v>0</v>
      </c>
      <c r="I89" s="28">
        <f>+[1]DEPURADO!N83+[1]DEPURADO!O83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148840</v>
      </c>
      <c r="P89" s="24">
        <f>IF([1]DEPURADO!I83&gt;1,0,[1]DEPURADO!B83)</f>
        <v>0</v>
      </c>
      <c r="Q89" s="30">
        <f t="shared" si="8"/>
        <v>0</v>
      </c>
      <c r="R89" s="31">
        <f t="shared" si="9"/>
        <v>148840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0</v>
      </c>
      <c r="AG89" s="30">
        <f t="shared" si="11"/>
        <v>0</v>
      </c>
      <c r="AH89" s="30">
        <v>0</v>
      </c>
      <c r="AI89" s="30" t="str">
        <f>+[1]DEPURADO!G83</f>
        <v>NO RADICADO</v>
      </c>
      <c r="AJ89" s="32"/>
      <c r="AK89" s="33"/>
    </row>
    <row r="90" spans="1:37" s="34" customFormat="1" x14ac:dyDescent="0.25">
      <c r="A90" s="23">
        <v>82</v>
      </c>
      <c r="B90" s="24" t="s">
        <v>44</v>
      </c>
      <c r="C90" s="23" t="str">
        <f>+[1]DEPURADO!A84</f>
        <v>FE3780</v>
      </c>
      <c r="D90" s="23" t="str">
        <f>+[1]DEPURADO!B84</f>
        <v>FE3780</v>
      </c>
      <c r="E90" s="25">
        <f>+[1]DEPURADO!C84</f>
        <v>44298</v>
      </c>
      <c r="F90" s="26">
        <f>+IF([1]DEPURADO!D84&gt;1,[1]DEPURADO!D84," ")</f>
        <v>44328</v>
      </c>
      <c r="G90" s="27">
        <f>[1]DEPURADO!F84</f>
        <v>36300</v>
      </c>
      <c r="H90" s="28">
        <v>0</v>
      </c>
      <c r="I90" s="28">
        <f>+[1]DEPURADO!N84+[1]DEPURADO!O84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36300</v>
      </c>
      <c r="P90" s="24">
        <f>IF([1]DEPURADO!I84&gt;1,0,[1]DEPURADO!B84)</f>
        <v>0</v>
      </c>
      <c r="Q90" s="30">
        <f t="shared" si="8"/>
        <v>0</v>
      </c>
      <c r="R90" s="31">
        <f t="shared" si="9"/>
        <v>36300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0</v>
      </c>
      <c r="AG90" s="30">
        <f t="shared" si="11"/>
        <v>0</v>
      </c>
      <c r="AH90" s="30">
        <v>0</v>
      </c>
      <c r="AI90" s="30" t="str">
        <f>+[1]DEPURADO!G84</f>
        <v>NO RADICADO</v>
      </c>
      <c r="AJ90" s="32"/>
      <c r="AK90" s="33"/>
    </row>
    <row r="91" spans="1:37" s="34" customFormat="1" x14ac:dyDescent="0.25">
      <c r="A91" s="23">
        <v>83</v>
      </c>
      <c r="B91" s="24" t="s">
        <v>44</v>
      </c>
      <c r="C91" s="23" t="str">
        <f>+[1]DEPURADO!A85</f>
        <v>FE3824</v>
      </c>
      <c r="D91" s="23" t="str">
        <f>+[1]DEPURADO!B85</f>
        <v>FE3824</v>
      </c>
      <c r="E91" s="25">
        <f>+[1]DEPURADO!C85</f>
        <v>44301</v>
      </c>
      <c r="F91" s="26">
        <f>+IF([1]DEPURADO!D85&gt;1,[1]DEPURADO!D85," ")</f>
        <v>44331</v>
      </c>
      <c r="G91" s="27">
        <f>[1]DEPURADO!F85</f>
        <v>786905</v>
      </c>
      <c r="H91" s="28">
        <v>0</v>
      </c>
      <c r="I91" s="28">
        <f>+[1]DEPURADO!N85+[1]DEPURADO!O85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786905</v>
      </c>
      <c r="P91" s="24">
        <f>IF([1]DEPURADO!I85&gt;1,0,[1]DEPURADO!B85)</f>
        <v>0</v>
      </c>
      <c r="Q91" s="30">
        <f t="shared" si="8"/>
        <v>0</v>
      </c>
      <c r="R91" s="31">
        <f t="shared" si="9"/>
        <v>786905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0</v>
      </c>
      <c r="AG91" s="30">
        <f t="shared" si="11"/>
        <v>0</v>
      </c>
      <c r="AH91" s="30">
        <v>0</v>
      </c>
      <c r="AI91" s="30" t="str">
        <f>+[1]DEPURADO!G85</f>
        <v>NO RADICADO</v>
      </c>
      <c r="AJ91" s="32"/>
      <c r="AK91" s="33"/>
    </row>
    <row r="92" spans="1:37" s="34" customFormat="1" x14ac:dyDescent="0.25">
      <c r="A92" s="23">
        <v>84</v>
      </c>
      <c r="B92" s="24" t="s">
        <v>44</v>
      </c>
      <c r="C92" s="23" t="str">
        <f>+[1]DEPURADO!A86</f>
        <v>FE3953</v>
      </c>
      <c r="D92" s="23" t="str">
        <f>+[1]DEPURADO!B86</f>
        <v>FE3953</v>
      </c>
      <c r="E92" s="25">
        <f>+[1]DEPURADO!C86</f>
        <v>44308</v>
      </c>
      <c r="F92" s="26">
        <f>+IF([1]DEPURADO!D86&gt;1,[1]DEPURADO!D86," ")</f>
        <v>44338</v>
      </c>
      <c r="G92" s="27">
        <f>[1]DEPURADO!F86</f>
        <v>217860</v>
      </c>
      <c r="H92" s="28">
        <v>0</v>
      </c>
      <c r="I92" s="28">
        <f>+[1]DEPURADO!N86+[1]DEPURADO!O86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217860</v>
      </c>
      <c r="P92" s="24">
        <f>IF([1]DEPURADO!I86&gt;1,0,[1]DEPURADO!B86)</f>
        <v>0</v>
      </c>
      <c r="Q92" s="30">
        <f t="shared" si="8"/>
        <v>0</v>
      </c>
      <c r="R92" s="31">
        <f t="shared" si="9"/>
        <v>217860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0</v>
      </c>
      <c r="AG92" s="30">
        <f t="shared" si="11"/>
        <v>0</v>
      </c>
      <c r="AH92" s="30">
        <v>0</v>
      </c>
      <c r="AI92" s="30" t="str">
        <f>+[1]DEPURADO!G86</f>
        <v>NO RADICADO</v>
      </c>
      <c r="AJ92" s="32"/>
      <c r="AK92" s="33"/>
    </row>
    <row r="93" spans="1:37" s="34" customFormat="1" x14ac:dyDescent="0.25">
      <c r="A93" s="23">
        <v>85</v>
      </c>
      <c r="B93" s="24" t="s">
        <v>44</v>
      </c>
      <c r="C93" s="23" t="str">
        <f>+[1]DEPURADO!A87</f>
        <v>FE4193</v>
      </c>
      <c r="D93" s="23" t="str">
        <f>+[1]DEPURADO!B87</f>
        <v>FE4193</v>
      </c>
      <c r="E93" s="25">
        <f>+[1]DEPURADO!C87</f>
        <v>44320</v>
      </c>
      <c r="F93" s="26">
        <f>+IF([1]DEPURADO!D87&gt;1,[1]DEPURADO!D87," ")</f>
        <v>44350</v>
      </c>
      <c r="G93" s="27">
        <f>[1]DEPURADO!F87</f>
        <v>676580</v>
      </c>
      <c r="H93" s="28">
        <v>0</v>
      </c>
      <c r="I93" s="28">
        <f>+[1]DEPURADO!N87+[1]DEPURADO!O87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676580</v>
      </c>
      <c r="P93" s="24" t="str">
        <f>IF([1]DEPURADO!I87&gt;1,0,[1]DEPURADO!B87)</f>
        <v>FE4193</v>
      </c>
      <c r="Q93" s="30">
        <f t="shared" si="8"/>
        <v>676580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0</v>
      </c>
      <c r="AG93" s="30">
        <f t="shared" si="11"/>
        <v>676580</v>
      </c>
      <c r="AH93" s="30">
        <v>0</v>
      </c>
      <c r="AI93" s="30" t="str">
        <f>+[1]DEPURADO!G87</f>
        <v>SALDO A FAVOR DEL PRESTADOR</v>
      </c>
      <c r="AJ93" s="32"/>
      <c r="AK93" s="33"/>
    </row>
    <row r="94" spans="1:37" s="34" customFormat="1" x14ac:dyDescent="0.25">
      <c r="A94" s="23">
        <v>86</v>
      </c>
      <c r="B94" s="24" t="s">
        <v>44</v>
      </c>
      <c r="C94" s="23" t="str">
        <f>+[1]DEPURADO!A88</f>
        <v>FE4293</v>
      </c>
      <c r="D94" s="23" t="str">
        <f>+[1]DEPURADO!B88</f>
        <v>FE4293</v>
      </c>
      <c r="E94" s="25">
        <f>+[1]DEPURADO!C88</f>
        <v>44323</v>
      </c>
      <c r="F94" s="26">
        <f>+IF([1]DEPURADO!D88&gt;1,[1]DEPURADO!D88," ")</f>
        <v>44353</v>
      </c>
      <c r="G94" s="27">
        <f>[1]DEPURADO!F88</f>
        <v>60535</v>
      </c>
      <c r="H94" s="28">
        <v>0</v>
      </c>
      <c r="I94" s="28">
        <f>+[1]DEPURADO!N88+[1]DEPURADO!O88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60535</v>
      </c>
      <c r="P94" s="24" t="str">
        <f>IF([1]DEPURADO!I88&gt;1,0,[1]DEPURADO!B88)</f>
        <v>FE4293</v>
      </c>
      <c r="Q94" s="30">
        <f t="shared" si="8"/>
        <v>60535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0</v>
      </c>
      <c r="AG94" s="30">
        <f t="shared" si="11"/>
        <v>60535</v>
      </c>
      <c r="AH94" s="30">
        <v>0</v>
      </c>
      <c r="AI94" s="30" t="str">
        <f>+[1]DEPURADO!G88</f>
        <v>SALDO A FAVOR DEL PRESTADOR</v>
      </c>
      <c r="AJ94" s="32"/>
      <c r="AK94" s="33"/>
    </row>
    <row r="95" spans="1:37" s="34" customFormat="1" x14ac:dyDescent="0.25">
      <c r="A95" s="23">
        <v>87</v>
      </c>
      <c r="B95" s="24" t="s">
        <v>44</v>
      </c>
      <c r="C95" s="23" t="str">
        <f>+[1]DEPURADO!A89</f>
        <v>FE4321</v>
      </c>
      <c r="D95" s="23" t="str">
        <f>+[1]DEPURADO!B89</f>
        <v>FE4321</v>
      </c>
      <c r="E95" s="25">
        <f>+[1]DEPURADO!C89</f>
        <v>44324</v>
      </c>
      <c r="F95" s="26">
        <f>+IF([1]DEPURADO!D89&gt;1,[1]DEPURADO!D89," ")</f>
        <v>44354</v>
      </c>
      <c r="G95" s="27">
        <f>[1]DEPURADO!F89</f>
        <v>143975</v>
      </c>
      <c r="H95" s="28">
        <v>0</v>
      </c>
      <c r="I95" s="28">
        <f>+[1]DEPURADO!N89+[1]DEPURADO!O89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143975</v>
      </c>
      <c r="P95" s="24" t="str">
        <f>IF([1]DEPURADO!I89&gt;1,0,[1]DEPURADO!B89)</f>
        <v>FE4321</v>
      </c>
      <c r="Q95" s="30">
        <f t="shared" si="8"/>
        <v>143975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0</v>
      </c>
      <c r="AG95" s="30">
        <f t="shared" si="11"/>
        <v>143975</v>
      </c>
      <c r="AH95" s="30">
        <v>0</v>
      </c>
      <c r="AI95" s="30" t="str">
        <f>+[1]DEPURADO!G89</f>
        <v>SALDO A FAVOR DEL PRESTADOR</v>
      </c>
      <c r="AJ95" s="32"/>
      <c r="AK95" s="33"/>
    </row>
    <row r="96" spans="1:37" s="34" customFormat="1" x14ac:dyDescent="0.25">
      <c r="A96" s="23">
        <v>88</v>
      </c>
      <c r="B96" s="24" t="s">
        <v>44</v>
      </c>
      <c r="C96" s="23" t="str">
        <f>+[1]DEPURADO!A90</f>
        <v>FE4372</v>
      </c>
      <c r="D96" s="23" t="str">
        <f>+[1]DEPURADO!B90</f>
        <v>FE4372</v>
      </c>
      <c r="E96" s="25">
        <f>+[1]DEPURADO!C90</f>
        <v>44327</v>
      </c>
      <c r="F96" s="26">
        <f>+IF([1]DEPURADO!D90&gt;1,[1]DEPURADO!D90," ")</f>
        <v>44357</v>
      </c>
      <c r="G96" s="27">
        <f>[1]DEPURADO!F90</f>
        <v>86035</v>
      </c>
      <c r="H96" s="28">
        <v>0</v>
      </c>
      <c r="I96" s="28">
        <f>+[1]DEPURADO!N90+[1]DEPURADO!O90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86035</v>
      </c>
      <c r="P96" s="24" t="str">
        <f>IF([1]DEPURADO!I90&gt;1,0,[1]DEPURADO!B90)</f>
        <v>FE4372</v>
      </c>
      <c r="Q96" s="30">
        <f t="shared" si="8"/>
        <v>86035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0</v>
      </c>
      <c r="AG96" s="30">
        <f t="shared" si="11"/>
        <v>86035</v>
      </c>
      <c r="AH96" s="30">
        <v>0</v>
      </c>
      <c r="AI96" s="30" t="str">
        <f>+[1]DEPURADO!G90</f>
        <v>SALDO A FAVOR DEL PRESTADOR</v>
      </c>
      <c r="AJ96" s="32"/>
      <c r="AK96" s="33"/>
    </row>
    <row r="97" spans="1:37" s="34" customFormat="1" x14ac:dyDescent="0.25">
      <c r="A97" s="23">
        <v>89</v>
      </c>
      <c r="B97" s="24" t="s">
        <v>44</v>
      </c>
      <c r="C97" s="23" t="str">
        <f>+[1]DEPURADO!A91</f>
        <v>FE4612</v>
      </c>
      <c r="D97" s="23" t="str">
        <f>+[1]DEPURADO!B91</f>
        <v>FE4612</v>
      </c>
      <c r="E97" s="25">
        <f>+[1]DEPURADO!C91</f>
        <v>44342</v>
      </c>
      <c r="F97" s="26">
        <f>+IF([1]DEPURADO!D91&gt;1,[1]DEPURADO!D91," ")</f>
        <v>44368</v>
      </c>
      <c r="G97" s="27">
        <f>[1]DEPURADO!F91</f>
        <v>104340</v>
      </c>
      <c r="H97" s="28">
        <v>0</v>
      </c>
      <c r="I97" s="28">
        <f>+[1]DEPURADO!N91+[1]DEPURADO!O91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104340</v>
      </c>
      <c r="P97" s="24" t="str">
        <f>IF([1]DEPURADO!I91&gt;1,0,[1]DEPURADO!B91)</f>
        <v>FE4612</v>
      </c>
      <c r="Q97" s="30">
        <f t="shared" si="8"/>
        <v>104340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0</v>
      </c>
      <c r="AG97" s="30">
        <f t="shared" si="11"/>
        <v>104340</v>
      </c>
      <c r="AH97" s="30">
        <v>0</v>
      </c>
      <c r="AI97" s="30" t="str">
        <f>+[1]DEPURADO!G91</f>
        <v>SALDO A FAVOR DEL PRESTADOR</v>
      </c>
      <c r="AJ97" s="32"/>
      <c r="AK97" s="33"/>
    </row>
    <row r="98" spans="1:37" s="34" customFormat="1" x14ac:dyDescent="0.25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v>0</v>
      </c>
      <c r="I98" s="28">
        <f>+[1]DEPURADO!N92+[1]DEPURADO!O92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0</v>
      </c>
      <c r="AG98" s="30">
        <f t="shared" si="11"/>
        <v>0</v>
      </c>
      <c r="AH98" s="30">
        <v>0</v>
      </c>
      <c r="AI98" s="30">
        <f>+[1]DEPURADO!G92</f>
        <v>0</v>
      </c>
      <c r="AJ98" s="32"/>
      <c r="AK98" s="33"/>
    </row>
    <row r="99" spans="1:37" s="34" customFormat="1" x14ac:dyDescent="0.25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v>0</v>
      </c>
      <c r="I99" s="28">
        <f>+[1]DEPURADO!N93+[1]DEPURADO!O93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0</v>
      </c>
      <c r="AG99" s="30">
        <f t="shared" si="11"/>
        <v>0</v>
      </c>
      <c r="AH99" s="30">
        <v>0</v>
      </c>
      <c r="AI99" s="30">
        <f>+[1]DEPURADO!G93</f>
        <v>0</v>
      </c>
      <c r="AJ99" s="32"/>
      <c r="AK99" s="33"/>
    </row>
    <row r="100" spans="1:37" s="34" customFormat="1" x14ac:dyDescent="0.25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v>0</v>
      </c>
      <c r="I100" s="28">
        <f>+[1]DEPURADO!N94+[1]DEPURADO!O94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0</v>
      </c>
      <c r="AG100" s="30">
        <f t="shared" si="11"/>
        <v>0</v>
      </c>
      <c r="AH100" s="30">
        <v>0</v>
      </c>
      <c r="AI100" s="30">
        <f>+[1]DEPURADO!G94</f>
        <v>0</v>
      </c>
      <c r="AJ100" s="32"/>
      <c r="AK100" s="33"/>
    </row>
    <row r="101" spans="1:37" s="34" customFormat="1" x14ac:dyDescent="0.25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v>0</v>
      </c>
      <c r="I101" s="28">
        <f>+[1]DEPURADO!N95+[1]DEPURADO!O95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0</v>
      </c>
      <c r="AG101" s="30">
        <f t="shared" si="11"/>
        <v>0</v>
      </c>
      <c r="AH101" s="30">
        <v>0</v>
      </c>
      <c r="AI101" s="30">
        <f>+[1]DEPURADO!G95</f>
        <v>0</v>
      </c>
      <c r="AJ101" s="32"/>
      <c r="AK101" s="33"/>
    </row>
    <row r="102" spans="1:37" s="34" customFormat="1" x14ac:dyDescent="0.25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v>0</v>
      </c>
      <c r="I102" s="28">
        <f>+[1]DEPURADO!N96+[1]DEPURADO!O96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0</v>
      </c>
      <c r="AG102" s="30">
        <f t="shared" si="11"/>
        <v>0</v>
      </c>
      <c r="AH102" s="30">
        <v>0</v>
      </c>
      <c r="AI102" s="30">
        <f>+[1]DEPURADO!G96</f>
        <v>0</v>
      </c>
      <c r="AJ102" s="32"/>
      <c r="AK102" s="33"/>
    </row>
    <row r="103" spans="1:37" s="34" customFormat="1" x14ac:dyDescent="0.25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v>0</v>
      </c>
      <c r="I103" s="28">
        <f>+[1]DEPURADO!N97+[1]DEPURADO!O97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0</v>
      </c>
      <c r="AG103" s="30">
        <f t="shared" si="11"/>
        <v>0</v>
      </c>
      <c r="AH103" s="30">
        <v>0</v>
      </c>
      <c r="AI103" s="30">
        <f>+[1]DEPURADO!G97</f>
        <v>0</v>
      </c>
      <c r="AJ103" s="32"/>
      <c r="AK103" s="33"/>
    </row>
    <row r="104" spans="1:37" s="34" customFormat="1" x14ac:dyDescent="0.25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v>0</v>
      </c>
      <c r="I104" s="28">
        <f>+[1]DEPURADO!N98+[1]DEPURADO!O98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0</v>
      </c>
      <c r="AG104" s="30">
        <f t="shared" si="11"/>
        <v>0</v>
      </c>
      <c r="AH104" s="30">
        <v>0</v>
      </c>
      <c r="AI104" s="30">
        <f>+[1]DEPURADO!G98</f>
        <v>0</v>
      </c>
      <c r="AJ104" s="32"/>
      <c r="AK104" s="33"/>
    </row>
    <row r="105" spans="1:37" s="34" customFormat="1" x14ac:dyDescent="0.25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v>0</v>
      </c>
      <c r="I105" s="28">
        <f>+[1]DEPURADO!N99+[1]DEPURADO!O99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0</v>
      </c>
      <c r="AG105" s="30">
        <f t="shared" si="11"/>
        <v>0</v>
      </c>
      <c r="AH105" s="30">
        <v>0</v>
      </c>
      <c r="AI105" s="30">
        <f>+[1]DEPURADO!G99</f>
        <v>0</v>
      </c>
      <c r="AJ105" s="32"/>
      <c r="AK105" s="33"/>
    </row>
    <row r="106" spans="1:37" s="34" customFormat="1" x14ac:dyDescent="0.25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v>0</v>
      </c>
      <c r="I106" s="28">
        <f>+[1]DEPURADO!N100+[1]DEPURADO!O100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0</v>
      </c>
      <c r="AG106" s="30">
        <f t="shared" si="11"/>
        <v>0</v>
      </c>
      <c r="AH106" s="30">
        <v>0</v>
      </c>
      <c r="AI106" s="30">
        <f>+[1]DEPURADO!G100</f>
        <v>0</v>
      </c>
      <c r="AJ106" s="32"/>
      <c r="AK106" s="33"/>
    </row>
    <row r="107" spans="1:37" s="34" customFormat="1" x14ac:dyDescent="0.25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v>0</v>
      </c>
      <c r="I107" s="28">
        <f>+[1]DEPURADO!N101+[1]DEPURADO!O101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0</v>
      </c>
      <c r="AG107" s="30">
        <f t="shared" si="11"/>
        <v>0</v>
      </c>
      <c r="AH107" s="30">
        <v>0</v>
      </c>
      <c r="AI107" s="30">
        <f>+[1]DEPURADO!G101</f>
        <v>0</v>
      </c>
      <c r="AJ107" s="32"/>
      <c r="AK107" s="33"/>
    </row>
    <row r="108" spans="1:37" s="34" customFormat="1" x14ac:dyDescent="0.25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v>0</v>
      </c>
      <c r="I108" s="28">
        <f>+[1]DEPURADO!N102+[1]DEPURADO!O102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0</v>
      </c>
      <c r="AG108" s="30">
        <f t="shared" si="11"/>
        <v>0</v>
      </c>
      <c r="AH108" s="30">
        <v>0</v>
      </c>
      <c r="AI108" s="30">
        <f>+[1]DEPURADO!G102</f>
        <v>0</v>
      </c>
      <c r="AJ108" s="32"/>
      <c r="AK108" s="33"/>
    </row>
    <row r="109" spans="1:37" s="34" customFormat="1" x14ac:dyDescent="0.25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v>0</v>
      </c>
      <c r="I109" s="28">
        <f>+[1]DEPURADO!N103+[1]DEPURADO!O103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0</v>
      </c>
      <c r="AG109" s="30">
        <f t="shared" si="11"/>
        <v>0</v>
      </c>
      <c r="AH109" s="30">
        <v>0</v>
      </c>
      <c r="AI109" s="30">
        <f>+[1]DEPURADO!G103</f>
        <v>0</v>
      </c>
      <c r="AJ109" s="32"/>
      <c r="AK109" s="33"/>
    </row>
    <row r="110" spans="1:37" s="34" customFormat="1" x14ac:dyDescent="0.25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v>0</v>
      </c>
      <c r="I110" s="28">
        <f>+[1]DEPURADO!N104+[1]DEPURADO!O104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0</v>
      </c>
      <c r="AG110" s="30">
        <f t="shared" si="11"/>
        <v>0</v>
      </c>
      <c r="AH110" s="30">
        <v>0</v>
      </c>
      <c r="AI110" s="30">
        <f>+[1]DEPURADO!G104</f>
        <v>0</v>
      </c>
      <c r="AJ110" s="32"/>
      <c r="AK110" s="33"/>
    </row>
    <row r="111" spans="1:37" s="34" customFormat="1" x14ac:dyDescent="0.25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v>0</v>
      </c>
      <c r="I111" s="28">
        <f>+[1]DEPURADO!N105+[1]DEPURADO!O105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0</v>
      </c>
      <c r="AG111" s="30">
        <f t="shared" si="11"/>
        <v>0</v>
      </c>
      <c r="AH111" s="30">
        <v>0</v>
      </c>
      <c r="AI111" s="30">
        <f>+[1]DEPURADO!G105</f>
        <v>0</v>
      </c>
      <c r="AJ111" s="32"/>
      <c r="AK111" s="33"/>
    </row>
    <row r="112" spans="1:37" s="34" customFormat="1" x14ac:dyDescent="0.25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v>0</v>
      </c>
      <c r="I112" s="28">
        <f>+[1]DEPURADO!N106+[1]DEPURADO!O106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0</v>
      </c>
      <c r="AG112" s="30">
        <f t="shared" si="11"/>
        <v>0</v>
      </c>
      <c r="AH112" s="30">
        <v>0</v>
      </c>
      <c r="AI112" s="30">
        <f>+[1]DEPURADO!G106</f>
        <v>0</v>
      </c>
      <c r="AJ112" s="32"/>
      <c r="AK112" s="33"/>
    </row>
    <row r="113" spans="1:37" s="34" customFormat="1" x14ac:dyDescent="0.25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v>0</v>
      </c>
      <c r="I113" s="28">
        <f>+[1]DEPURADO!N107+[1]DEPURADO!O107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0</v>
      </c>
      <c r="AG113" s="30">
        <f t="shared" si="11"/>
        <v>0</v>
      </c>
      <c r="AH113" s="30">
        <v>0</v>
      </c>
      <c r="AI113" s="30">
        <f>+[1]DEPURADO!G107</f>
        <v>0</v>
      </c>
      <c r="AJ113" s="32"/>
      <c r="AK113" s="33"/>
    </row>
    <row r="114" spans="1:37" s="34" customFormat="1" x14ac:dyDescent="0.25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v>0</v>
      </c>
      <c r="I114" s="28">
        <f>+[1]DEPURADO!N108+[1]DEPURADO!O108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0</v>
      </c>
      <c r="AG114" s="30">
        <f t="shared" si="11"/>
        <v>0</v>
      </c>
      <c r="AH114" s="30">
        <v>0</v>
      </c>
      <c r="AI114" s="30">
        <f>+[1]DEPURADO!G108</f>
        <v>0</v>
      </c>
      <c r="AJ114" s="32"/>
      <c r="AK114" s="33"/>
    </row>
    <row r="115" spans="1:37" s="34" customFormat="1" x14ac:dyDescent="0.25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v>0</v>
      </c>
      <c r="I115" s="28">
        <f>+[1]DEPURADO!N109+[1]DEPURADO!O109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0</v>
      </c>
      <c r="AG115" s="30">
        <f t="shared" si="11"/>
        <v>0</v>
      </c>
      <c r="AH115" s="30">
        <v>0</v>
      </c>
      <c r="AI115" s="30">
        <f>+[1]DEPURADO!G109</f>
        <v>0</v>
      </c>
      <c r="AJ115" s="32"/>
      <c r="AK115" s="33"/>
    </row>
    <row r="116" spans="1:37" s="34" customFormat="1" x14ac:dyDescent="0.25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v>0</v>
      </c>
      <c r="I116" s="28">
        <f>+[1]DEPURADO!N110+[1]DEPURADO!O110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0</v>
      </c>
      <c r="AG116" s="30">
        <f t="shared" si="11"/>
        <v>0</v>
      </c>
      <c r="AH116" s="30">
        <v>0</v>
      </c>
      <c r="AI116" s="30">
        <f>+[1]DEPURADO!G110</f>
        <v>0</v>
      </c>
      <c r="AJ116" s="32"/>
      <c r="AK116" s="33"/>
    </row>
    <row r="117" spans="1:37" s="34" customFormat="1" x14ac:dyDescent="0.25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v>0</v>
      </c>
      <c r="I117" s="28">
        <f>+[1]DEPURADO!N111+[1]DEPURADO!O111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0</v>
      </c>
      <c r="AG117" s="30">
        <f t="shared" si="11"/>
        <v>0</v>
      </c>
      <c r="AH117" s="30">
        <v>0</v>
      </c>
      <c r="AI117" s="30">
        <f>+[1]DEPURADO!G111</f>
        <v>0</v>
      </c>
      <c r="AJ117" s="32"/>
      <c r="AK117" s="33"/>
    </row>
    <row r="118" spans="1:37" s="34" customFormat="1" x14ac:dyDescent="0.25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v>0</v>
      </c>
      <c r="I118" s="28">
        <f>+[1]DEPURADO!N112+[1]DEPURADO!O112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0</v>
      </c>
      <c r="AG118" s="30">
        <f t="shared" si="11"/>
        <v>0</v>
      </c>
      <c r="AH118" s="30">
        <v>0</v>
      </c>
      <c r="AI118" s="30">
        <f>+[1]DEPURADO!G112</f>
        <v>0</v>
      </c>
      <c r="AJ118" s="32"/>
      <c r="AK118" s="33"/>
    </row>
    <row r="119" spans="1:37" s="34" customFormat="1" x14ac:dyDescent="0.25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v>0</v>
      </c>
      <c r="I119" s="28">
        <f>+[1]DEPURADO!N113+[1]DEPURADO!O113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0</v>
      </c>
      <c r="AG119" s="30">
        <f t="shared" si="11"/>
        <v>0</v>
      </c>
      <c r="AH119" s="30">
        <v>0</v>
      </c>
      <c r="AI119" s="30">
        <f>+[1]DEPURADO!G113</f>
        <v>0</v>
      </c>
      <c r="AJ119" s="32"/>
      <c r="AK119" s="33"/>
    </row>
    <row r="120" spans="1:37" s="34" customFormat="1" x14ac:dyDescent="0.25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v>0</v>
      </c>
      <c r="I120" s="28">
        <f>+[1]DEPURADO!N114+[1]DEPURADO!O114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0</v>
      </c>
      <c r="AG120" s="30">
        <f t="shared" si="11"/>
        <v>0</v>
      </c>
      <c r="AH120" s="30">
        <v>0</v>
      </c>
      <c r="AI120" s="30">
        <f>+[1]DEPURADO!G114</f>
        <v>0</v>
      </c>
      <c r="AJ120" s="32"/>
      <c r="AK120" s="33"/>
    </row>
    <row r="121" spans="1:37" s="34" customFormat="1" x14ac:dyDescent="0.25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v>0</v>
      </c>
      <c r="I121" s="28">
        <f>+[1]DEPURADO!N115+[1]DEPURADO!O115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0</v>
      </c>
      <c r="AG121" s="30">
        <f t="shared" si="11"/>
        <v>0</v>
      </c>
      <c r="AH121" s="30">
        <v>0</v>
      </c>
      <c r="AI121" s="30">
        <f>+[1]DEPURADO!G115</f>
        <v>0</v>
      </c>
      <c r="AJ121" s="32"/>
      <c r="AK121" s="33"/>
    </row>
    <row r="122" spans="1:37" s="34" customFormat="1" x14ac:dyDescent="0.25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v>0</v>
      </c>
      <c r="I122" s="28">
        <f>+[1]DEPURADO!N116+[1]DEPURADO!O116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0</v>
      </c>
      <c r="AG122" s="30">
        <f t="shared" si="11"/>
        <v>0</v>
      </c>
      <c r="AH122" s="30">
        <v>0</v>
      </c>
      <c r="AI122" s="30">
        <f>+[1]DEPURADO!G116</f>
        <v>0</v>
      </c>
      <c r="AJ122" s="32"/>
      <c r="AK122" s="33"/>
    </row>
    <row r="123" spans="1:37" s="34" customFormat="1" x14ac:dyDescent="0.25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v>0</v>
      </c>
      <c r="I123" s="28">
        <f>+[1]DEPURADO!N117+[1]DEPURADO!O117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0</v>
      </c>
      <c r="AG123" s="30">
        <f t="shared" si="11"/>
        <v>0</v>
      </c>
      <c r="AH123" s="30">
        <v>0</v>
      </c>
      <c r="AI123" s="30">
        <f>+[1]DEPURADO!G117</f>
        <v>0</v>
      </c>
      <c r="AJ123" s="32"/>
      <c r="AK123" s="33"/>
    </row>
    <row r="124" spans="1:37" s="34" customFormat="1" x14ac:dyDescent="0.25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v>0</v>
      </c>
      <c r="I124" s="28">
        <f>+[1]DEPURADO!N118+[1]DEPURADO!O118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0</v>
      </c>
      <c r="AG124" s="30">
        <f t="shared" si="11"/>
        <v>0</v>
      </c>
      <c r="AH124" s="30">
        <v>0</v>
      </c>
      <c r="AI124" s="30">
        <f>+[1]DEPURADO!G118</f>
        <v>0</v>
      </c>
      <c r="AJ124" s="32"/>
      <c r="AK124" s="33"/>
    </row>
    <row r="125" spans="1:37" s="34" customFormat="1" x14ac:dyDescent="0.25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v>0</v>
      </c>
      <c r="I125" s="28">
        <f>+[1]DEPURADO!N119+[1]DEPURADO!O119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0</v>
      </c>
      <c r="AG125" s="30">
        <f t="shared" si="11"/>
        <v>0</v>
      </c>
      <c r="AH125" s="30">
        <v>0</v>
      </c>
      <c r="AI125" s="30">
        <f>+[1]DEPURADO!G119</f>
        <v>0</v>
      </c>
      <c r="AJ125" s="32"/>
      <c r="AK125" s="33"/>
    </row>
    <row r="126" spans="1:37" s="34" customFormat="1" x14ac:dyDescent="0.25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v>0</v>
      </c>
      <c r="I126" s="28">
        <f>+[1]DEPURADO!N120+[1]DEPURADO!O120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0</v>
      </c>
      <c r="AG126" s="30">
        <f t="shared" si="11"/>
        <v>0</v>
      </c>
      <c r="AH126" s="30">
        <v>0</v>
      </c>
      <c r="AI126" s="30">
        <f>+[1]DEPURADO!G120</f>
        <v>0</v>
      </c>
      <c r="AJ126" s="32"/>
      <c r="AK126" s="33"/>
    </row>
    <row r="127" spans="1:37" s="34" customFormat="1" x14ac:dyDescent="0.25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v>0</v>
      </c>
      <c r="I127" s="28">
        <f>+[1]DEPURADO!N121+[1]DEPURADO!O121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0</v>
      </c>
      <c r="AG127" s="30">
        <f t="shared" si="11"/>
        <v>0</v>
      </c>
      <c r="AH127" s="30">
        <v>0</v>
      </c>
      <c r="AI127" s="30">
        <f>+[1]DEPURADO!G121</f>
        <v>0</v>
      </c>
      <c r="AJ127" s="32"/>
      <c r="AK127" s="33"/>
    </row>
    <row r="128" spans="1:37" s="34" customFormat="1" x14ac:dyDescent="0.25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v>0</v>
      </c>
      <c r="I128" s="28">
        <f>+[1]DEPURADO!N122+[1]DEPURADO!O122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0</v>
      </c>
      <c r="AG128" s="30">
        <f t="shared" si="11"/>
        <v>0</v>
      </c>
      <c r="AH128" s="30">
        <v>0</v>
      </c>
      <c r="AI128" s="30">
        <f>+[1]DEPURADO!G122</f>
        <v>0</v>
      </c>
      <c r="AJ128" s="32"/>
      <c r="AK128" s="33"/>
    </row>
    <row r="129" spans="1:37" s="34" customFormat="1" x14ac:dyDescent="0.25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v>0</v>
      </c>
      <c r="I129" s="28">
        <f>+[1]DEPURADO!N123+[1]DEPURADO!O123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0</v>
      </c>
      <c r="AG129" s="30">
        <f t="shared" si="11"/>
        <v>0</v>
      </c>
      <c r="AH129" s="30">
        <v>0</v>
      </c>
      <c r="AI129" s="30">
        <f>+[1]DEPURADO!G123</f>
        <v>0</v>
      </c>
      <c r="AJ129" s="32"/>
      <c r="AK129" s="33"/>
    </row>
    <row r="130" spans="1:37" s="34" customFormat="1" x14ac:dyDescent="0.25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v>0</v>
      </c>
      <c r="I130" s="28">
        <f>+[1]DEPURADO!N124+[1]DEPURADO!O124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0</v>
      </c>
      <c r="AG130" s="30">
        <f t="shared" si="11"/>
        <v>0</v>
      </c>
      <c r="AH130" s="30">
        <v>0</v>
      </c>
      <c r="AI130" s="30">
        <f>+[1]DEPURADO!G124</f>
        <v>0</v>
      </c>
      <c r="AJ130" s="32"/>
      <c r="AK130" s="33"/>
    </row>
    <row r="131" spans="1:37" s="34" customFormat="1" x14ac:dyDescent="0.25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v>0</v>
      </c>
      <c r="I131" s="28">
        <f>+[1]DEPURADO!N125+[1]DEPURADO!O125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0</v>
      </c>
      <c r="AG131" s="30">
        <f t="shared" si="11"/>
        <v>0</v>
      </c>
      <c r="AH131" s="30">
        <v>0</v>
      </c>
      <c r="AI131" s="30">
        <f>+[1]DEPURADO!G125</f>
        <v>0</v>
      </c>
      <c r="AJ131" s="32"/>
      <c r="AK131" s="33"/>
    </row>
    <row r="132" spans="1:37" s="34" customFormat="1" x14ac:dyDescent="0.25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v>0</v>
      </c>
      <c r="I132" s="28">
        <f>+[1]DEPURADO!N126+[1]DEPURADO!O126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0</v>
      </c>
      <c r="AG132" s="30">
        <f t="shared" si="11"/>
        <v>0</v>
      </c>
      <c r="AH132" s="30">
        <v>0</v>
      </c>
      <c r="AI132" s="30">
        <f>+[1]DEPURADO!G126</f>
        <v>0</v>
      </c>
      <c r="AJ132" s="32"/>
      <c r="AK132" s="33"/>
    </row>
    <row r="133" spans="1:37" s="34" customFormat="1" x14ac:dyDescent="0.25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v>0</v>
      </c>
      <c r="I133" s="28">
        <f>+[1]DEPURADO!N127+[1]DEPURADO!O127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0</v>
      </c>
      <c r="AG133" s="30">
        <f t="shared" si="11"/>
        <v>0</v>
      </c>
      <c r="AH133" s="30">
        <v>0</v>
      </c>
      <c r="AI133" s="30">
        <f>+[1]DEPURADO!G127</f>
        <v>0</v>
      </c>
      <c r="AJ133" s="32"/>
      <c r="AK133" s="33"/>
    </row>
    <row r="134" spans="1:37" s="34" customFormat="1" x14ac:dyDescent="0.25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v>0</v>
      </c>
      <c r="I134" s="28">
        <f>+[1]DEPURADO!N128+[1]DEPURADO!O128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0</v>
      </c>
      <c r="AG134" s="30">
        <f t="shared" si="11"/>
        <v>0</v>
      </c>
      <c r="AH134" s="30">
        <v>0</v>
      </c>
      <c r="AI134" s="30">
        <f>+[1]DEPURADO!G128</f>
        <v>0</v>
      </c>
      <c r="AJ134" s="32"/>
      <c r="AK134" s="33"/>
    </row>
    <row r="135" spans="1:37" s="34" customFormat="1" x14ac:dyDescent="0.25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v>0</v>
      </c>
      <c r="I135" s="28">
        <f>+[1]DEPURADO!N129+[1]DEPURADO!O129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0</v>
      </c>
      <c r="AG135" s="30">
        <f t="shared" si="11"/>
        <v>0</v>
      </c>
      <c r="AH135" s="30">
        <v>0</v>
      </c>
      <c r="AI135" s="30">
        <f>+[1]DEPURADO!G129</f>
        <v>0</v>
      </c>
      <c r="AJ135" s="32"/>
      <c r="AK135" s="33"/>
    </row>
    <row r="136" spans="1:37" s="34" customFormat="1" x14ac:dyDescent="0.25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v>0</v>
      </c>
      <c r="I136" s="28">
        <f>+[1]DEPURADO!N130+[1]DEPURADO!O130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0</v>
      </c>
      <c r="AG136" s="30">
        <f t="shared" si="11"/>
        <v>0</v>
      </c>
      <c r="AH136" s="30">
        <v>0</v>
      </c>
      <c r="AI136" s="30">
        <f>+[1]DEPURADO!G130</f>
        <v>0</v>
      </c>
      <c r="AJ136" s="32"/>
      <c r="AK136" s="33"/>
    </row>
    <row r="137" spans="1:37" s="34" customFormat="1" x14ac:dyDescent="0.25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v>0</v>
      </c>
      <c r="I137" s="28">
        <f>+[1]DEPURADO!N131+[1]DEPURADO!O131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0</v>
      </c>
      <c r="AG137" s="30">
        <f t="shared" si="11"/>
        <v>0</v>
      </c>
      <c r="AH137" s="30">
        <v>0</v>
      </c>
      <c r="AI137" s="30">
        <f>+[1]DEPURADO!G131</f>
        <v>0</v>
      </c>
      <c r="AJ137" s="32"/>
      <c r="AK137" s="33"/>
    </row>
    <row r="138" spans="1:37" s="34" customFormat="1" x14ac:dyDescent="0.25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v>0</v>
      </c>
      <c r="I138" s="28">
        <f>+[1]DEPURADO!N132+[1]DEPURADO!O132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si="6"/>
        <v>0</v>
      </c>
      <c r="O138" s="28">
        <f t="shared" si="7"/>
        <v>0</v>
      </c>
      <c r="P138" s="24">
        <f>IF([1]DEPURADO!I132&gt;1,0,[1]DEPURADO!B132)</f>
        <v>0</v>
      </c>
      <c r="Q138" s="30">
        <f t="shared" si="8"/>
        <v>0</v>
      </c>
      <c r="R138" s="31">
        <f t="shared" si="9"/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si="10"/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0</v>
      </c>
      <c r="AG138" s="30">
        <f t="shared" si="11"/>
        <v>0</v>
      </c>
      <c r="AH138" s="30">
        <v>0</v>
      </c>
      <c r="AI138" s="30">
        <f>+[1]DEPURADO!G132</f>
        <v>0</v>
      </c>
      <c r="AJ138" s="32"/>
      <c r="AK138" s="33"/>
    </row>
    <row r="139" spans="1:37" s="34" customFormat="1" x14ac:dyDescent="0.25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v>0</v>
      </c>
      <c r="I139" s="28">
        <f>+[1]DEPURADO!N133+[1]DEPURADO!O133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6"/>
        <v>0</v>
      </c>
      <c r="O139" s="28">
        <f t="shared" si="7"/>
        <v>0</v>
      </c>
      <c r="P139" s="24">
        <f>IF([1]DEPURADO!I133&gt;1,0,[1]DEPURADO!B133)</f>
        <v>0</v>
      </c>
      <c r="Q139" s="30">
        <f t="shared" si="8"/>
        <v>0</v>
      </c>
      <c r="R139" s="31">
        <f t="shared" si="9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0</v>
      </c>
      <c r="AG139" s="30">
        <f t="shared" si="11"/>
        <v>0</v>
      </c>
      <c r="AH139" s="30">
        <v>0</v>
      </c>
      <c r="AI139" s="30">
        <f>+[1]DEPURADO!G133</f>
        <v>0</v>
      </c>
      <c r="AJ139" s="32"/>
      <c r="AK139" s="33"/>
    </row>
    <row r="140" spans="1:37" s="34" customFormat="1" x14ac:dyDescent="0.25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v>0</v>
      </c>
      <c r="I140" s="28">
        <f>+[1]DEPURADO!N134+[1]DEPURADO!O134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6"/>
        <v>0</v>
      </c>
      <c r="O140" s="28">
        <f t="shared" si="7"/>
        <v>0</v>
      </c>
      <c r="P140" s="24">
        <f>IF([1]DEPURADO!I134&gt;1,0,[1]DEPURADO!B134)</f>
        <v>0</v>
      </c>
      <c r="Q140" s="30">
        <f t="shared" si="8"/>
        <v>0</v>
      </c>
      <c r="R140" s="31">
        <f t="shared" si="9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0</v>
      </c>
      <c r="AG140" s="30">
        <f t="shared" si="11"/>
        <v>0</v>
      </c>
      <c r="AH140" s="30">
        <v>0</v>
      </c>
      <c r="AI140" s="30">
        <f>+[1]DEPURADO!G134</f>
        <v>0</v>
      </c>
      <c r="AJ140" s="32"/>
      <c r="AK140" s="33"/>
    </row>
    <row r="141" spans="1:37" s="34" customFormat="1" x14ac:dyDescent="0.25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v>0</v>
      </c>
      <c r="I141" s="28">
        <f>+[1]DEPURADO!N135+[1]DEPURADO!O135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ref="N141:N204" si="12">+SUM(J141:M141)</f>
        <v>0</v>
      </c>
      <c r="O141" s="28">
        <f t="shared" ref="O141:O204" si="13">+G141-I141-N141</f>
        <v>0</v>
      </c>
      <c r="P141" s="24">
        <f>IF([1]DEPURADO!I135&gt;1,0,[1]DEPURADO!B135)</f>
        <v>0</v>
      </c>
      <c r="Q141" s="30">
        <f t="shared" ref="Q141:Q204" si="14">+IF(P141&gt;0,G141,0)</f>
        <v>0</v>
      </c>
      <c r="R141" s="31">
        <f t="shared" ref="R141:R204" si="15">IF(P141=0,G141,0)</f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ref="Z141:Z204" si="16">+X141-AE141+IF(X141-AE141&lt;-1,-X141+AE141,0)</f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0</v>
      </c>
      <c r="AG141" s="30">
        <f t="shared" ref="AG141:AG204" si="17">+G141-I141-N141-R141-Z141-AC141-AE141-S141-U141</f>
        <v>0</v>
      </c>
      <c r="AH141" s="30">
        <v>0</v>
      </c>
      <c r="AI141" s="30">
        <f>+[1]DEPURADO!G135</f>
        <v>0</v>
      </c>
      <c r="AJ141" s="32"/>
      <c r="AK141" s="33"/>
    </row>
    <row r="142" spans="1:37" s="34" customFormat="1" x14ac:dyDescent="0.25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v>0</v>
      </c>
      <c r="I142" s="28">
        <f>+[1]DEPURADO!N136+[1]DEPURADO!O136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0</v>
      </c>
      <c r="AG142" s="30">
        <f t="shared" si="17"/>
        <v>0</v>
      </c>
      <c r="AH142" s="30">
        <v>0</v>
      </c>
      <c r="AI142" s="30">
        <f>+[1]DEPURADO!G136</f>
        <v>0</v>
      </c>
      <c r="AJ142" s="32"/>
      <c r="AK142" s="33"/>
    </row>
    <row r="143" spans="1:37" s="34" customFormat="1" x14ac:dyDescent="0.25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v>0</v>
      </c>
      <c r="I143" s="28">
        <f>+[1]DEPURADO!N137+[1]DEPURADO!O137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0</v>
      </c>
      <c r="AG143" s="30">
        <f t="shared" si="17"/>
        <v>0</v>
      </c>
      <c r="AH143" s="30">
        <v>0</v>
      </c>
      <c r="AI143" s="30">
        <f>+[1]DEPURADO!G137</f>
        <v>0</v>
      </c>
      <c r="AJ143" s="32"/>
      <c r="AK143" s="33"/>
    </row>
    <row r="144" spans="1:37" s="34" customFormat="1" x14ac:dyDescent="0.25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v>0</v>
      </c>
      <c r="I144" s="28">
        <f>+[1]DEPURADO!N138+[1]DEPURADO!O138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0</v>
      </c>
      <c r="AG144" s="30">
        <f t="shared" si="17"/>
        <v>0</v>
      </c>
      <c r="AH144" s="30">
        <v>0</v>
      </c>
      <c r="AI144" s="30">
        <f>+[1]DEPURADO!G138</f>
        <v>0</v>
      </c>
      <c r="AJ144" s="32"/>
      <c r="AK144" s="33"/>
    </row>
    <row r="145" spans="1:37" s="34" customFormat="1" x14ac:dyDescent="0.25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v>0</v>
      </c>
      <c r="I145" s="28">
        <f>+[1]DEPURADO!N139+[1]DEPURADO!O139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0</v>
      </c>
      <c r="AG145" s="30">
        <f t="shared" si="17"/>
        <v>0</v>
      </c>
      <c r="AH145" s="30">
        <v>0</v>
      </c>
      <c r="AI145" s="30">
        <f>+[1]DEPURADO!G139</f>
        <v>0</v>
      </c>
      <c r="AJ145" s="32"/>
      <c r="AK145" s="33"/>
    </row>
    <row r="146" spans="1:37" s="34" customFormat="1" x14ac:dyDescent="0.25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v>0</v>
      </c>
      <c r="I146" s="28">
        <f>+[1]DEPURADO!N140+[1]DEPURADO!O140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0</v>
      </c>
      <c r="AG146" s="30">
        <f t="shared" si="17"/>
        <v>0</v>
      </c>
      <c r="AH146" s="30">
        <v>0</v>
      </c>
      <c r="AI146" s="30">
        <f>+[1]DEPURADO!G140</f>
        <v>0</v>
      </c>
      <c r="AJ146" s="32"/>
      <c r="AK146" s="33"/>
    </row>
    <row r="147" spans="1:37" s="34" customFormat="1" x14ac:dyDescent="0.25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v>0</v>
      </c>
      <c r="I147" s="28">
        <f>+[1]DEPURADO!N141+[1]DEPURADO!O141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0</v>
      </c>
      <c r="AG147" s="30">
        <f t="shared" si="17"/>
        <v>0</v>
      </c>
      <c r="AH147" s="30">
        <v>0</v>
      </c>
      <c r="AI147" s="30">
        <f>+[1]DEPURADO!G141</f>
        <v>0</v>
      </c>
      <c r="AJ147" s="32"/>
      <c r="AK147" s="33"/>
    </row>
    <row r="148" spans="1:37" s="34" customFormat="1" x14ac:dyDescent="0.25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v>0</v>
      </c>
      <c r="I148" s="28">
        <f>+[1]DEPURADO!N142+[1]DEPURADO!O142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0</v>
      </c>
      <c r="AG148" s="30">
        <f t="shared" si="17"/>
        <v>0</v>
      </c>
      <c r="AH148" s="30">
        <v>0</v>
      </c>
      <c r="AI148" s="30">
        <f>+[1]DEPURADO!G142</f>
        <v>0</v>
      </c>
      <c r="AJ148" s="32"/>
      <c r="AK148" s="33"/>
    </row>
    <row r="149" spans="1:37" s="34" customFormat="1" x14ac:dyDescent="0.25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v>0</v>
      </c>
      <c r="I149" s="28">
        <f>+[1]DEPURADO!N143+[1]DEPURADO!O143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0</v>
      </c>
      <c r="AG149" s="30">
        <f t="shared" si="17"/>
        <v>0</v>
      </c>
      <c r="AH149" s="30">
        <v>0</v>
      </c>
      <c r="AI149" s="30">
        <f>+[1]DEPURADO!G143</f>
        <v>0</v>
      </c>
      <c r="AJ149" s="32"/>
      <c r="AK149" s="33"/>
    </row>
    <row r="150" spans="1:37" s="34" customFormat="1" x14ac:dyDescent="0.25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v>0</v>
      </c>
      <c r="I150" s="28">
        <f>+[1]DEPURADO!N144+[1]DEPURADO!O144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0</v>
      </c>
      <c r="AG150" s="30">
        <f t="shared" si="17"/>
        <v>0</v>
      </c>
      <c r="AH150" s="30">
        <v>0</v>
      </c>
      <c r="AI150" s="30">
        <f>+[1]DEPURADO!G144</f>
        <v>0</v>
      </c>
      <c r="AJ150" s="32"/>
      <c r="AK150" s="33"/>
    </row>
    <row r="151" spans="1:37" s="34" customFormat="1" x14ac:dyDescent="0.25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v>0</v>
      </c>
      <c r="I151" s="28">
        <f>+[1]DEPURADO!N145+[1]DEPURADO!O145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0</v>
      </c>
      <c r="AG151" s="30">
        <f t="shared" si="17"/>
        <v>0</v>
      </c>
      <c r="AH151" s="30">
        <v>0</v>
      </c>
      <c r="AI151" s="30">
        <f>+[1]DEPURADO!G145</f>
        <v>0</v>
      </c>
      <c r="AJ151" s="32"/>
      <c r="AK151" s="33"/>
    </row>
    <row r="152" spans="1:37" s="34" customFormat="1" x14ac:dyDescent="0.25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v>0</v>
      </c>
      <c r="I152" s="28">
        <f>+[1]DEPURADO!N146+[1]DEPURADO!O146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0</v>
      </c>
      <c r="AG152" s="30">
        <f t="shared" si="17"/>
        <v>0</v>
      </c>
      <c r="AH152" s="30">
        <v>0</v>
      </c>
      <c r="AI152" s="30">
        <f>+[1]DEPURADO!G146</f>
        <v>0</v>
      </c>
      <c r="AJ152" s="32"/>
      <c r="AK152" s="33"/>
    </row>
    <row r="153" spans="1:37" s="34" customFormat="1" x14ac:dyDescent="0.25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v>0</v>
      </c>
      <c r="I153" s="28">
        <f>+[1]DEPURADO!N147+[1]DEPURADO!O147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0</v>
      </c>
      <c r="AG153" s="30">
        <f t="shared" si="17"/>
        <v>0</v>
      </c>
      <c r="AH153" s="30">
        <v>0</v>
      </c>
      <c r="AI153" s="30">
        <f>+[1]DEPURADO!G147</f>
        <v>0</v>
      </c>
      <c r="AJ153" s="32"/>
      <c r="AK153" s="33"/>
    </row>
    <row r="154" spans="1:37" s="34" customFormat="1" x14ac:dyDescent="0.25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v>0</v>
      </c>
      <c r="I154" s="28">
        <f>+[1]DEPURADO!N148+[1]DEPURADO!O148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0</v>
      </c>
      <c r="AG154" s="30">
        <f t="shared" si="17"/>
        <v>0</v>
      </c>
      <c r="AH154" s="30">
        <v>0</v>
      </c>
      <c r="AI154" s="30">
        <f>+[1]DEPURADO!G148</f>
        <v>0</v>
      </c>
      <c r="AJ154" s="32"/>
      <c r="AK154" s="33"/>
    </row>
    <row r="155" spans="1:37" s="34" customFormat="1" x14ac:dyDescent="0.25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v>0</v>
      </c>
      <c r="I155" s="28">
        <f>+[1]DEPURADO!N149+[1]DEPURADO!O149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0</v>
      </c>
      <c r="AG155" s="30">
        <f t="shared" si="17"/>
        <v>0</v>
      </c>
      <c r="AH155" s="30">
        <v>0</v>
      </c>
      <c r="AI155" s="30">
        <f>+[1]DEPURADO!G149</f>
        <v>0</v>
      </c>
      <c r="AJ155" s="32"/>
      <c r="AK155" s="33"/>
    </row>
    <row r="156" spans="1:37" s="34" customFormat="1" x14ac:dyDescent="0.25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v>0</v>
      </c>
      <c r="I156" s="28">
        <f>+[1]DEPURADO!N150+[1]DEPURADO!O150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0</v>
      </c>
      <c r="AG156" s="30">
        <f t="shared" si="17"/>
        <v>0</v>
      </c>
      <c r="AH156" s="30">
        <v>0</v>
      </c>
      <c r="AI156" s="30">
        <f>+[1]DEPURADO!G150</f>
        <v>0</v>
      </c>
      <c r="AJ156" s="32"/>
      <c r="AK156" s="33"/>
    </row>
    <row r="157" spans="1:37" s="34" customFormat="1" x14ac:dyDescent="0.25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v>0</v>
      </c>
      <c r="I157" s="28">
        <f>+[1]DEPURADO!N151+[1]DEPURADO!O151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0</v>
      </c>
      <c r="AG157" s="30">
        <f t="shared" si="17"/>
        <v>0</v>
      </c>
      <c r="AH157" s="30">
        <v>0</v>
      </c>
      <c r="AI157" s="30">
        <f>+[1]DEPURADO!G151</f>
        <v>0</v>
      </c>
      <c r="AJ157" s="32"/>
      <c r="AK157" s="33"/>
    </row>
    <row r="158" spans="1:37" s="34" customFormat="1" x14ac:dyDescent="0.25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v>0</v>
      </c>
      <c r="I158" s="28">
        <f>+[1]DEPURADO!N152+[1]DEPURADO!O152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0</v>
      </c>
      <c r="AG158" s="30">
        <f t="shared" si="17"/>
        <v>0</v>
      </c>
      <c r="AH158" s="30">
        <v>0</v>
      </c>
      <c r="AI158" s="30">
        <f>+[1]DEPURADO!G152</f>
        <v>0</v>
      </c>
      <c r="AJ158" s="32"/>
      <c r="AK158" s="33"/>
    </row>
    <row r="159" spans="1:37" s="34" customFormat="1" x14ac:dyDescent="0.25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v>0</v>
      </c>
      <c r="I159" s="28">
        <f>+[1]DEPURADO!N153+[1]DEPURADO!O153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0</v>
      </c>
      <c r="AG159" s="30">
        <f t="shared" si="17"/>
        <v>0</v>
      </c>
      <c r="AH159" s="30">
        <v>0</v>
      </c>
      <c r="AI159" s="30">
        <f>+[1]DEPURADO!G153</f>
        <v>0</v>
      </c>
      <c r="AJ159" s="32"/>
      <c r="AK159" s="33"/>
    </row>
    <row r="160" spans="1:37" s="34" customFormat="1" x14ac:dyDescent="0.25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v>0</v>
      </c>
      <c r="I160" s="28">
        <f>+[1]DEPURADO!N154+[1]DEPURADO!O154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0</v>
      </c>
      <c r="AG160" s="30">
        <f t="shared" si="17"/>
        <v>0</v>
      </c>
      <c r="AH160" s="30">
        <v>0</v>
      </c>
      <c r="AI160" s="30">
        <f>+[1]DEPURADO!G154</f>
        <v>0</v>
      </c>
      <c r="AJ160" s="32"/>
      <c r="AK160" s="33"/>
    </row>
    <row r="161" spans="1:37" s="34" customFormat="1" x14ac:dyDescent="0.25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v>0</v>
      </c>
      <c r="I161" s="28">
        <f>+[1]DEPURADO!N155+[1]DEPURADO!O155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0</v>
      </c>
      <c r="AG161" s="30">
        <f t="shared" si="17"/>
        <v>0</v>
      </c>
      <c r="AH161" s="30">
        <v>0</v>
      </c>
      <c r="AI161" s="30">
        <f>+[1]DEPURADO!G155</f>
        <v>0</v>
      </c>
      <c r="AJ161" s="32"/>
      <c r="AK161" s="33"/>
    </row>
    <row r="162" spans="1:37" s="34" customFormat="1" x14ac:dyDescent="0.25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v>0</v>
      </c>
      <c r="I162" s="28">
        <f>+[1]DEPURADO!N156+[1]DEPURADO!O156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0</v>
      </c>
      <c r="AG162" s="30">
        <f t="shared" si="17"/>
        <v>0</v>
      </c>
      <c r="AH162" s="30">
        <v>0</v>
      </c>
      <c r="AI162" s="30">
        <f>+[1]DEPURADO!G156</f>
        <v>0</v>
      </c>
      <c r="AJ162" s="32"/>
      <c r="AK162" s="33"/>
    </row>
    <row r="163" spans="1:37" s="34" customFormat="1" x14ac:dyDescent="0.25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v>0</v>
      </c>
      <c r="I163" s="28">
        <f>+[1]DEPURADO!N157+[1]DEPURADO!O157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0</v>
      </c>
      <c r="AG163" s="30">
        <f t="shared" si="17"/>
        <v>0</v>
      </c>
      <c r="AH163" s="30">
        <v>0</v>
      </c>
      <c r="AI163" s="30">
        <f>+[1]DEPURADO!G157</f>
        <v>0</v>
      </c>
      <c r="AJ163" s="32"/>
      <c r="AK163" s="33"/>
    </row>
    <row r="164" spans="1:37" s="34" customFormat="1" x14ac:dyDescent="0.25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v>0</v>
      </c>
      <c r="I164" s="28">
        <f>+[1]DEPURADO!N158+[1]DEPURADO!O158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0</v>
      </c>
      <c r="AG164" s="30">
        <f t="shared" si="17"/>
        <v>0</v>
      </c>
      <c r="AH164" s="30">
        <v>0</v>
      </c>
      <c r="AI164" s="30">
        <f>+[1]DEPURADO!G158</f>
        <v>0</v>
      </c>
      <c r="AJ164" s="32"/>
      <c r="AK164" s="33"/>
    </row>
    <row r="165" spans="1:37" s="34" customFormat="1" x14ac:dyDescent="0.25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v>0</v>
      </c>
      <c r="I165" s="28">
        <f>+[1]DEPURADO!N159+[1]DEPURADO!O159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0</v>
      </c>
      <c r="AG165" s="30">
        <f t="shared" si="17"/>
        <v>0</v>
      </c>
      <c r="AH165" s="30">
        <v>0</v>
      </c>
      <c r="AI165" s="30">
        <f>+[1]DEPURADO!G159</f>
        <v>0</v>
      </c>
      <c r="AJ165" s="32"/>
      <c r="AK165" s="33"/>
    </row>
    <row r="166" spans="1:37" s="34" customFormat="1" x14ac:dyDescent="0.25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v>0</v>
      </c>
      <c r="I166" s="28">
        <f>+[1]DEPURADO!N160+[1]DEPURADO!O160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0</v>
      </c>
      <c r="AG166" s="30">
        <f t="shared" si="17"/>
        <v>0</v>
      </c>
      <c r="AH166" s="30">
        <v>0</v>
      </c>
      <c r="AI166" s="30">
        <f>+[1]DEPURADO!G160</f>
        <v>0</v>
      </c>
      <c r="AJ166" s="32"/>
      <c r="AK166" s="33"/>
    </row>
    <row r="167" spans="1:37" s="34" customFormat="1" x14ac:dyDescent="0.25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v>0</v>
      </c>
      <c r="I167" s="28">
        <f>+[1]DEPURADO!N161+[1]DEPURADO!O161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0</v>
      </c>
      <c r="AG167" s="30">
        <f t="shared" si="17"/>
        <v>0</v>
      </c>
      <c r="AH167" s="30">
        <v>0</v>
      </c>
      <c r="AI167" s="30">
        <f>+[1]DEPURADO!G161</f>
        <v>0</v>
      </c>
      <c r="AJ167" s="32"/>
      <c r="AK167" s="33"/>
    </row>
    <row r="168" spans="1:37" s="34" customFormat="1" x14ac:dyDescent="0.25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v>0</v>
      </c>
      <c r="I168" s="28">
        <f>+[1]DEPURADO!N162+[1]DEPURADO!O162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0</v>
      </c>
      <c r="AG168" s="30">
        <f t="shared" si="17"/>
        <v>0</v>
      </c>
      <c r="AH168" s="30">
        <v>0</v>
      </c>
      <c r="AI168" s="30">
        <f>+[1]DEPURADO!G162</f>
        <v>0</v>
      </c>
      <c r="AJ168" s="32"/>
      <c r="AK168" s="33"/>
    </row>
    <row r="169" spans="1:37" s="34" customFormat="1" x14ac:dyDescent="0.25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v>0</v>
      </c>
      <c r="I169" s="28">
        <f>+[1]DEPURADO!N163+[1]DEPURADO!O163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0</v>
      </c>
      <c r="AG169" s="30">
        <f t="shared" si="17"/>
        <v>0</v>
      </c>
      <c r="AH169" s="30">
        <v>0</v>
      </c>
      <c r="AI169" s="30">
        <f>+[1]DEPURADO!G163</f>
        <v>0</v>
      </c>
      <c r="AJ169" s="32"/>
      <c r="AK169" s="33"/>
    </row>
    <row r="170" spans="1:37" s="34" customFormat="1" x14ac:dyDescent="0.25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v>0</v>
      </c>
      <c r="I170" s="28">
        <f>+[1]DEPURADO!N164+[1]DEPURADO!O164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0</v>
      </c>
      <c r="AG170" s="30">
        <f t="shared" si="17"/>
        <v>0</v>
      </c>
      <c r="AH170" s="30">
        <v>0</v>
      </c>
      <c r="AI170" s="30">
        <f>+[1]DEPURADO!G164</f>
        <v>0</v>
      </c>
      <c r="AJ170" s="32"/>
      <c r="AK170" s="33"/>
    </row>
    <row r="171" spans="1:37" s="34" customFormat="1" x14ac:dyDescent="0.25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v>0</v>
      </c>
      <c r="I171" s="28">
        <f>+[1]DEPURADO!N165+[1]DEPURADO!O165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0</v>
      </c>
      <c r="AG171" s="30">
        <f t="shared" si="17"/>
        <v>0</v>
      </c>
      <c r="AH171" s="30">
        <v>0</v>
      </c>
      <c r="AI171" s="30">
        <f>+[1]DEPURADO!G165</f>
        <v>0</v>
      </c>
      <c r="AJ171" s="32"/>
      <c r="AK171" s="33"/>
    </row>
    <row r="172" spans="1:37" s="34" customFormat="1" x14ac:dyDescent="0.25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v>0</v>
      </c>
      <c r="I172" s="28">
        <f>+[1]DEPURADO!N166+[1]DEPURADO!O166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0</v>
      </c>
      <c r="AG172" s="30">
        <f t="shared" si="17"/>
        <v>0</v>
      </c>
      <c r="AH172" s="30">
        <v>0</v>
      </c>
      <c r="AI172" s="30">
        <f>+[1]DEPURADO!G166</f>
        <v>0</v>
      </c>
      <c r="AJ172" s="32"/>
      <c r="AK172" s="33"/>
    </row>
    <row r="173" spans="1:37" s="34" customFormat="1" x14ac:dyDescent="0.25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v>0</v>
      </c>
      <c r="I173" s="28">
        <f>+[1]DEPURADO!N167+[1]DEPURADO!O167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0</v>
      </c>
      <c r="AG173" s="30">
        <f t="shared" si="17"/>
        <v>0</v>
      </c>
      <c r="AH173" s="30">
        <v>0</v>
      </c>
      <c r="AI173" s="30">
        <f>+[1]DEPURADO!G167</f>
        <v>0</v>
      </c>
      <c r="AJ173" s="32"/>
      <c r="AK173" s="33"/>
    </row>
    <row r="174" spans="1:37" s="34" customFormat="1" x14ac:dyDescent="0.25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v>0</v>
      </c>
      <c r="I174" s="28">
        <f>+[1]DEPURADO!N168+[1]DEPURADO!O168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0</v>
      </c>
      <c r="AG174" s="30">
        <f t="shared" si="17"/>
        <v>0</v>
      </c>
      <c r="AH174" s="30">
        <v>0</v>
      </c>
      <c r="AI174" s="30">
        <f>+[1]DEPURADO!G168</f>
        <v>0</v>
      </c>
      <c r="AJ174" s="32"/>
      <c r="AK174" s="33"/>
    </row>
    <row r="175" spans="1:37" s="34" customFormat="1" x14ac:dyDescent="0.25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v>0</v>
      </c>
      <c r="I175" s="28">
        <f>+[1]DEPURADO!N169+[1]DEPURADO!O169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0</v>
      </c>
      <c r="AG175" s="30">
        <f t="shared" si="17"/>
        <v>0</v>
      </c>
      <c r="AH175" s="30">
        <v>0</v>
      </c>
      <c r="AI175" s="30">
        <f>+[1]DEPURADO!G169</f>
        <v>0</v>
      </c>
      <c r="AJ175" s="32"/>
      <c r="AK175" s="33"/>
    </row>
    <row r="176" spans="1:37" s="34" customFormat="1" x14ac:dyDescent="0.25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v>0</v>
      </c>
      <c r="I176" s="28">
        <f>+[1]DEPURADO!N170+[1]DEPURADO!O170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0</v>
      </c>
      <c r="AG176" s="30">
        <f t="shared" si="17"/>
        <v>0</v>
      </c>
      <c r="AH176" s="30">
        <v>0</v>
      </c>
      <c r="AI176" s="30">
        <f>+[1]DEPURADO!G170</f>
        <v>0</v>
      </c>
      <c r="AJ176" s="32"/>
      <c r="AK176" s="33"/>
    </row>
    <row r="177" spans="1:37" s="34" customFormat="1" x14ac:dyDescent="0.25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v>0</v>
      </c>
      <c r="I177" s="28">
        <f>+[1]DEPURADO!N171+[1]DEPURADO!O171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0</v>
      </c>
      <c r="AG177" s="30">
        <f t="shared" si="17"/>
        <v>0</v>
      </c>
      <c r="AH177" s="30">
        <v>0</v>
      </c>
      <c r="AI177" s="30">
        <f>+[1]DEPURADO!G171</f>
        <v>0</v>
      </c>
      <c r="AJ177" s="32"/>
      <c r="AK177" s="33"/>
    </row>
    <row r="178" spans="1:37" s="34" customFormat="1" x14ac:dyDescent="0.25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v>0</v>
      </c>
      <c r="I178" s="28">
        <f>+[1]DEPURADO!N172+[1]DEPURADO!O172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0</v>
      </c>
      <c r="AG178" s="30">
        <f t="shared" si="17"/>
        <v>0</v>
      </c>
      <c r="AH178" s="30">
        <v>0</v>
      </c>
      <c r="AI178" s="30">
        <f>+[1]DEPURADO!G172</f>
        <v>0</v>
      </c>
      <c r="AJ178" s="32"/>
      <c r="AK178" s="33"/>
    </row>
    <row r="179" spans="1:37" s="34" customFormat="1" x14ac:dyDescent="0.25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v>0</v>
      </c>
      <c r="I179" s="28">
        <f>+[1]DEPURADO!N173+[1]DEPURADO!O173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0</v>
      </c>
      <c r="AG179" s="30">
        <f t="shared" si="17"/>
        <v>0</v>
      </c>
      <c r="AH179" s="30">
        <v>0</v>
      </c>
      <c r="AI179" s="30">
        <f>+[1]DEPURADO!G173</f>
        <v>0</v>
      </c>
      <c r="AJ179" s="32"/>
      <c r="AK179" s="33"/>
    </row>
    <row r="180" spans="1:37" s="34" customFormat="1" x14ac:dyDescent="0.25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v>0</v>
      </c>
      <c r="I180" s="28">
        <f>+[1]DEPURADO!N174+[1]DEPURADO!O174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0</v>
      </c>
      <c r="AG180" s="30">
        <f t="shared" si="17"/>
        <v>0</v>
      </c>
      <c r="AH180" s="30">
        <v>0</v>
      </c>
      <c r="AI180" s="30">
        <f>+[1]DEPURADO!G174</f>
        <v>0</v>
      </c>
      <c r="AJ180" s="32"/>
      <c r="AK180" s="33"/>
    </row>
    <row r="181" spans="1:37" s="34" customFormat="1" x14ac:dyDescent="0.25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v>0</v>
      </c>
      <c r="I181" s="28">
        <f>+[1]DEPURADO!N175+[1]DEPURADO!O175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0</v>
      </c>
      <c r="AG181" s="30">
        <f t="shared" si="17"/>
        <v>0</v>
      </c>
      <c r="AH181" s="30">
        <v>0</v>
      </c>
      <c r="AI181" s="30">
        <f>+[1]DEPURADO!G175</f>
        <v>0</v>
      </c>
      <c r="AJ181" s="32"/>
      <c r="AK181" s="33"/>
    </row>
    <row r="182" spans="1:37" s="34" customFormat="1" x14ac:dyDescent="0.25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v>0</v>
      </c>
      <c r="I182" s="28">
        <f>+[1]DEPURADO!N176+[1]DEPURADO!O176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0</v>
      </c>
      <c r="AG182" s="30">
        <f t="shared" si="17"/>
        <v>0</v>
      </c>
      <c r="AH182" s="30">
        <v>0</v>
      </c>
      <c r="AI182" s="30">
        <f>+[1]DEPURADO!G176</f>
        <v>0</v>
      </c>
      <c r="AJ182" s="32"/>
      <c r="AK182" s="33"/>
    </row>
    <row r="183" spans="1:37" s="34" customFormat="1" x14ac:dyDescent="0.25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v>0</v>
      </c>
      <c r="I183" s="28">
        <f>+[1]DEPURADO!N177+[1]DEPURADO!O177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0</v>
      </c>
      <c r="AG183" s="30">
        <f t="shared" si="17"/>
        <v>0</v>
      </c>
      <c r="AH183" s="30">
        <v>0</v>
      </c>
      <c r="AI183" s="30">
        <f>+[1]DEPURADO!G177</f>
        <v>0</v>
      </c>
      <c r="AJ183" s="32"/>
      <c r="AK183" s="33"/>
    </row>
    <row r="184" spans="1:37" s="34" customFormat="1" x14ac:dyDescent="0.25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v>0</v>
      </c>
      <c r="I184" s="28">
        <f>+[1]DEPURADO!N178+[1]DEPURADO!O178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0</v>
      </c>
      <c r="AG184" s="30">
        <f t="shared" si="17"/>
        <v>0</v>
      </c>
      <c r="AH184" s="30">
        <v>0</v>
      </c>
      <c r="AI184" s="30">
        <f>+[1]DEPURADO!G178</f>
        <v>0</v>
      </c>
      <c r="AJ184" s="32"/>
      <c r="AK184" s="33"/>
    </row>
    <row r="185" spans="1:37" s="34" customFormat="1" x14ac:dyDescent="0.25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v>0</v>
      </c>
      <c r="I185" s="28">
        <f>+[1]DEPURADO!N179+[1]DEPURADO!O179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0</v>
      </c>
      <c r="AG185" s="30">
        <f t="shared" si="17"/>
        <v>0</v>
      </c>
      <c r="AH185" s="30">
        <v>0</v>
      </c>
      <c r="AI185" s="30">
        <f>+[1]DEPURADO!G179</f>
        <v>0</v>
      </c>
      <c r="AJ185" s="32"/>
      <c r="AK185" s="33"/>
    </row>
    <row r="186" spans="1:37" s="34" customFormat="1" x14ac:dyDescent="0.25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v>0</v>
      </c>
      <c r="I186" s="28">
        <f>+[1]DEPURADO!N180+[1]DEPURADO!O180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0</v>
      </c>
      <c r="AG186" s="30">
        <f t="shared" si="17"/>
        <v>0</v>
      </c>
      <c r="AH186" s="30">
        <v>0</v>
      </c>
      <c r="AI186" s="30">
        <f>+[1]DEPURADO!G180</f>
        <v>0</v>
      </c>
      <c r="AJ186" s="32"/>
      <c r="AK186" s="33"/>
    </row>
    <row r="187" spans="1:37" s="34" customFormat="1" x14ac:dyDescent="0.25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v>0</v>
      </c>
      <c r="I187" s="28">
        <f>+[1]DEPURADO!N181+[1]DEPURADO!O181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0</v>
      </c>
      <c r="AG187" s="30">
        <f t="shared" si="17"/>
        <v>0</v>
      </c>
      <c r="AH187" s="30">
        <v>0</v>
      </c>
      <c r="AI187" s="30">
        <f>+[1]DEPURADO!G181</f>
        <v>0</v>
      </c>
      <c r="AJ187" s="32"/>
      <c r="AK187" s="33"/>
    </row>
    <row r="188" spans="1:37" s="34" customFormat="1" x14ac:dyDescent="0.25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v>0</v>
      </c>
      <c r="I188" s="28">
        <f>+[1]DEPURADO!N182+[1]DEPURADO!O182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0</v>
      </c>
      <c r="AG188" s="30">
        <f t="shared" si="17"/>
        <v>0</v>
      </c>
      <c r="AH188" s="30">
        <v>0</v>
      </c>
      <c r="AI188" s="30">
        <f>+[1]DEPURADO!G182</f>
        <v>0</v>
      </c>
      <c r="AJ188" s="32"/>
      <c r="AK188" s="33"/>
    </row>
    <row r="189" spans="1:37" s="34" customFormat="1" x14ac:dyDescent="0.25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v>0</v>
      </c>
      <c r="I189" s="28">
        <f>+[1]DEPURADO!N183+[1]DEPURADO!O183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0</v>
      </c>
      <c r="AG189" s="30">
        <f t="shared" si="17"/>
        <v>0</v>
      </c>
      <c r="AH189" s="30">
        <v>0</v>
      </c>
      <c r="AI189" s="30">
        <f>+[1]DEPURADO!G183</f>
        <v>0</v>
      </c>
      <c r="AJ189" s="32"/>
      <c r="AK189" s="33"/>
    </row>
    <row r="190" spans="1:37" s="34" customFormat="1" x14ac:dyDescent="0.25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v>0</v>
      </c>
      <c r="I190" s="28">
        <f>+[1]DEPURADO!N184+[1]DEPURADO!O184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0</v>
      </c>
      <c r="AG190" s="30">
        <f t="shared" si="17"/>
        <v>0</v>
      </c>
      <c r="AH190" s="30">
        <v>0</v>
      </c>
      <c r="AI190" s="30">
        <f>+[1]DEPURADO!G184</f>
        <v>0</v>
      </c>
      <c r="AJ190" s="32"/>
      <c r="AK190" s="33"/>
    </row>
    <row r="191" spans="1:37" s="34" customFormat="1" x14ac:dyDescent="0.25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v>0</v>
      </c>
      <c r="I191" s="28">
        <f>+[1]DEPURADO!N185+[1]DEPURADO!O185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0</v>
      </c>
      <c r="AG191" s="30">
        <f t="shared" si="17"/>
        <v>0</v>
      </c>
      <c r="AH191" s="30">
        <v>0</v>
      </c>
      <c r="AI191" s="30">
        <f>+[1]DEPURADO!G185</f>
        <v>0</v>
      </c>
      <c r="AJ191" s="32"/>
      <c r="AK191" s="33"/>
    </row>
    <row r="192" spans="1:37" s="34" customFormat="1" x14ac:dyDescent="0.25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v>0</v>
      </c>
      <c r="I192" s="28">
        <f>+[1]DEPURADO!N186+[1]DEPURADO!O186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0</v>
      </c>
      <c r="AG192" s="30">
        <f t="shared" si="17"/>
        <v>0</v>
      </c>
      <c r="AH192" s="30">
        <v>0</v>
      </c>
      <c r="AI192" s="30">
        <f>+[1]DEPURADO!G186</f>
        <v>0</v>
      </c>
      <c r="AJ192" s="32"/>
      <c r="AK192" s="33"/>
    </row>
    <row r="193" spans="1:37" s="34" customFormat="1" x14ac:dyDescent="0.25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v>0</v>
      </c>
      <c r="I193" s="28">
        <f>+[1]DEPURADO!N187+[1]DEPURADO!O187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0</v>
      </c>
      <c r="AG193" s="30">
        <f t="shared" si="17"/>
        <v>0</v>
      </c>
      <c r="AH193" s="30">
        <v>0</v>
      </c>
      <c r="AI193" s="30">
        <f>+[1]DEPURADO!G187</f>
        <v>0</v>
      </c>
      <c r="AJ193" s="32"/>
      <c r="AK193" s="33"/>
    </row>
    <row r="194" spans="1:37" s="34" customFormat="1" x14ac:dyDescent="0.25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v>0</v>
      </c>
      <c r="I194" s="28">
        <f>+[1]DEPURADO!N188+[1]DEPURADO!O188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0</v>
      </c>
      <c r="AG194" s="30">
        <f t="shared" si="17"/>
        <v>0</v>
      </c>
      <c r="AH194" s="30">
        <v>0</v>
      </c>
      <c r="AI194" s="30">
        <f>+[1]DEPURADO!G188</f>
        <v>0</v>
      </c>
      <c r="AJ194" s="32"/>
      <c r="AK194" s="33"/>
    </row>
    <row r="195" spans="1:37" s="34" customFormat="1" x14ac:dyDescent="0.25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v>0</v>
      </c>
      <c r="I195" s="28">
        <f>+[1]DEPURADO!N189+[1]DEPURADO!O189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0</v>
      </c>
      <c r="AG195" s="30">
        <f t="shared" si="17"/>
        <v>0</v>
      </c>
      <c r="AH195" s="30">
        <v>0</v>
      </c>
      <c r="AI195" s="30">
        <f>+[1]DEPURADO!G189</f>
        <v>0</v>
      </c>
      <c r="AJ195" s="32"/>
      <c r="AK195" s="33"/>
    </row>
    <row r="196" spans="1:37" s="34" customFormat="1" x14ac:dyDescent="0.25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v>0</v>
      </c>
      <c r="I196" s="28">
        <f>+[1]DEPURADO!N190+[1]DEPURADO!O190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0</v>
      </c>
      <c r="AG196" s="30">
        <f t="shared" si="17"/>
        <v>0</v>
      </c>
      <c r="AH196" s="30">
        <v>0</v>
      </c>
      <c r="AI196" s="30">
        <f>+[1]DEPURADO!G190</f>
        <v>0</v>
      </c>
      <c r="AJ196" s="32"/>
      <c r="AK196" s="33"/>
    </row>
    <row r="197" spans="1:37" s="34" customFormat="1" x14ac:dyDescent="0.25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v>0</v>
      </c>
      <c r="I197" s="28">
        <f>+[1]DEPURADO!N191+[1]DEPURADO!O191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0</v>
      </c>
      <c r="AG197" s="30">
        <f t="shared" si="17"/>
        <v>0</v>
      </c>
      <c r="AH197" s="30">
        <v>0</v>
      </c>
      <c r="AI197" s="30">
        <f>+[1]DEPURADO!G191</f>
        <v>0</v>
      </c>
      <c r="AJ197" s="32"/>
      <c r="AK197" s="33"/>
    </row>
    <row r="198" spans="1:37" s="34" customFormat="1" x14ac:dyDescent="0.25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v>0</v>
      </c>
      <c r="I198" s="28">
        <f>+[1]DEPURADO!N192+[1]DEPURADO!O192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0</v>
      </c>
      <c r="AG198" s="30">
        <f t="shared" si="17"/>
        <v>0</v>
      </c>
      <c r="AH198" s="30">
        <v>0</v>
      </c>
      <c r="AI198" s="30">
        <f>+[1]DEPURADO!G192</f>
        <v>0</v>
      </c>
      <c r="AJ198" s="32"/>
      <c r="AK198" s="33"/>
    </row>
    <row r="199" spans="1:37" s="34" customFormat="1" x14ac:dyDescent="0.25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v>0</v>
      </c>
      <c r="I199" s="28">
        <f>+[1]DEPURADO!N193+[1]DEPURADO!O193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0</v>
      </c>
      <c r="AG199" s="30">
        <f t="shared" si="17"/>
        <v>0</v>
      </c>
      <c r="AH199" s="30">
        <v>0</v>
      </c>
      <c r="AI199" s="30">
        <f>+[1]DEPURADO!G193</f>
        <v>0</v>
      </c>
      <c r="AJ199" s="32"/>
      <c r="AK199" s="33"/>
    </row>
    <row r="200" spans="1:37" s="34" customFormat="1" ht="16.149999999999999" customHeight="1" x14ac:dyDescent="0.25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v>0</v>
      </c>
      <c r="I200" s="28">
        <f>+[1]DEPURADO!N194+[1]DEPURADO!O194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0</v>
      </c>
      <c r="AG200" s="30">
        <f t="shared" si="17"/>
        <v>0</v>
      </c>
      <c r="AH200" s="30">
        <v>0</v>
      </c>
      <c r="AI200" s="30">
        <f>+[1]DEPURADO!G194</f>
        <v>0</v>
      </c>
      <c r="AJ200" s="32"/>
      <c r="AK200" s="33"/>
    </row>
    <row r="201" spans="1:37" s="34" customFormat="1" ht="16.149999999999999" customHeight="1" x14ac:dyDescent="0.25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v>0</v>
      </c>
      <c r="I201" s="28">
        <f>+[1]DEPURADO!N195+[1]DEPURADO!O195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0</v>
      </c>
      <c r="AG201" s="30">
        <f t="shared" si="17"/>
        <v>0</v>
      </c>
      <c r="AH201" s="30">
        <v>0</v>
      </c>
      <c r="AI201" s="30">
        <f>+[1]DEPURADO!G195</f>
        <v>0</v>
      </c>
      <c r="AJ201" s="32"/>
      <c r="AK201" s="33"/>
    </row>
    <row r="202" spans="1:37" s="34" customFormat="1" ht="16.149999999999999" customHeight="1" x14ac:dyDescent="0.25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v>0</v>
      </c>
      <c r="I202" s="28">
        <f>+[1]DEPURADO!N196+[1]DEPURADO!O196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si="12"/>
        <v>0</v>
      </c>
      <c r="O202" s="28">
        <f t="shared" si="13"/>
        <v>0</v>
      </c>
      <c r="P202" s="24">
        <f>IF([1]DEPURADO!I196&gt;1,0,[1]DEPURADO!B196)</f>
        <v>0</v>
      </c>
      <c r="Q202" s="30">
        <f t="shared" si="14"/>
        <v>0</v>
      </c>
      <c r="R202" s="31">
        <f t="shared" si="15"/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si="16"/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0</v>
      </c>
      <c r="AG202" s="30">
        <f t="shared" si="17"/>
        <v>0</v>
      </c>
      <c r="AH202" s="30">
        <v>0</v>
      </c>
      <c r="AI202" s="30">
        <f>+[1]DEPURADO!G196</f>
        <v>0</v>
      </c>
      <c r="AJ202" s="32"/>
      <c r="AK202" s="33"/>
    </row>
    <row r="203" spans="1:37" s="34" customFormat="1" ht="16.149999999999999" customHeight="1" x14ac:dyDescent="0.25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v>0</v>
      </c>
      <c r="I203" s="28">
        <f>+[1]DEPURADO!N197+[1]DEPURADO!O197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2"/>
        <v>0</v>
      </c>
      <c r="O203" s="28">
        <f t="shared" si="13"/>
        <v>0</v>
      </c>
      <c r="P203" s="24">
        <f>IF([1]DEPURADO!I197&gt;1,0,[1]DEPURADO!B197)</f>
        <v>0</v>
      </c>
      <c r="Q203" s="30">
        <f t="shared" si="14"/>
        <v>0</v>
      </c>
      <c r="R203" s="31">
        <f t="shared" si="15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16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0</v>
      </c>
      <c r="AG203" s="30">
        <f t="shared" si="17"/>
        <v>0</v>
      </c>
      <c r="AH203" s="30">
        <v>0</v>
      </c>
      <c r="AI203" s="30">
        <f>+[1]DEPURADO!G197</f>
        <v>0</v>
      </c>
      <c r="AJ203" s="32"/>
      <c r="AK203" s="33"/>
    </row>
    <row r="204" spans="1:37" s="34" customFormat="1" ht="16.149999999999999" customHeight="1" x14ac:dyDescent="0.25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v>0</v>
      </c>
      <c r="I204" s="28">
        <f>+[1]DEPURADO!N198+[1]DEPURADO!O198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2"/>
        <v>0</v>
      </c>
      <c r="O204" s="28">
        <f t="shared" si="13"/>
        <v>0</v>
      </c>
      <c r="P204" s="24">
        <f>IF([1]DEPURADO!I198&gt;1,0,[1]DEPURADO!B198)</f>
        <v>0</v>
      </c>
      <c r="Q204" s="30">
        <f t="shared" si="14"/>
        <v>0</v>
      </c>
      <c r="R204" s="31">
        <f t="shared" si="15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16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0</v>
      </c>
      <c r="AG204" s="30">
        <f t="shared" si="17"/>
        <v>0</v>
      </c>
      <c r="AH204" s="30">
        <v>0</v>
      </c>
      <c r="AI204" s="30">
        <f>+[1]DEPURADO!G198</f>
        <v>0</v>
      </c>
      <c r="AJ204" s="32"/>
      <c r="AK204" s="33"/>
    </row>
    <row r="205" spans="1:37" s="34" customFormat="1" ht="16.149999999999999" customHeight="1" x14ac:dyDescent="0.25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v>0</v>
      </c>
      <c r="I205" s="28">
        <f>+[1]DEPURADO!N199+[1]DEPURADO!O199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ref="N205:N268" si="18">+SUM(J205:M205)</f>
        <v>0</v>
      </c>
      <c r="O205" s="28">
        <f t="shared" ref="O205:O268" si="19">+G205-I205-N205</f>
        <v>0</v>
      </c>
      <c r="P205" s="24">
        <f>IF([1]DEPURADO!I199&gt;1,0,[1]DEPURADO!B199)</f>
        <v>0</v>
      </c>
      <c r="Q205" s="30">
        <f t="shared" ref="Q205:Q268" si="20">+IF(P205&gt;0,G205,0)</f>
        <v>0</v>
      </c>
      <c r="R205" s="31">
        <f t="shared" ref="R205:R268" si="21">IF(P205=0,G205,0)</f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ref="Z205:Z268" si="22">+X205-AE205+IF(X205-AE205&lt;-1,-X205+AE205,0)</f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0</v>
      </c>
      <c r="AG205" s="30">
        <f t="shared" ref="AG205:AG268" si="23">+G205-I205-N205-R205-Z205-AC205-AE205-S205-U205</f>
        <v>0</v>
      </c>
      <c r="AH205" s="30">
        <v>0</v>
      </c>
      <c r="AI205" s="30">
        <f>+[1]DEPURADO!G199</f>
        <v>0</v>
      </c>
      <c r="AJ205" s="32"/>
      <c r="AK205" s="33"/>
    </row>
    <row r="206" spans="1:37" s="34" customFormat="1" ht="16.149999999999999" customHeight="1" x14ac:dyDescent="0.25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v>0</v>
      </c>
      <c r="I206" s="28">
        <f>+[1]DEPURADO!N200+[1]DEPURADO!O200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0</v>
      </c>
      <c r="AG206" s="30">
        <f t="shared" si="23"/>
        <v>0</v>
      </c>
      <c r="AH206" s="30">
        <v>0</v>
      </c>
      <c r="AI206" s="30">
        <f>+[1]DEPURADO!G200</f>
        <v>0</v>
      </c>
      <c r="AJ206" s="32"/>
      <c r="AK206" s="33"/>
    </row>
    <row r="207" spans="1:37" s="34" customFormat="1" ht="16.149999999999999" customHeight="1" x14ac:dyDescent="0.25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v>0</v>
      </c>
      <c r="I207" s="28">
        <f>+[1]DEPURADO!N201+[1]DEPURADO!O201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0</v>
      </c>
      <c r="AG207" s="30">
        <f t="shared" si="23"/>
        <v>0</v>
      </c>
      <c r="AH207" s="30">
        <v>0</v>
      </c>
      <c r="AI207" s="30">
        <f>+[1]DEPURADO!G201</f>
        <v>0</v>
      </c>
      <c r="AJ207" s="32"/>
      <c r="AK207" s="33"/>
    </row>
    <row r="208" spans="1:37" s="34" customFormat="1" ht="16.149999999999999" customHeight="1" x14ac:dyDescent="0.25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v>0</v>
      </c>
      <c r="I208" s="28">
        <f>+[1]DEPURADO!N202+[1]DEPURADO!O202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0</v>
      </c>
      <c r="AG208" s="30">
        <f t="shared" si="23"/>
        <v>0</v>
      </c>
      <c r="AH208" s="30">
        <v>0</v>
      </c>
      <c r="AI208" s="30">
        <f>+[1]DEPURADO!G202</f>
        <v>0</v>
      </c>
      <c r="AJ208" s="32"/>
      <c r="AK208" s="33"/>
    </row>
    <row r="209" spans="1:37" s="34" customFormat="1" ht="16.149999999999999" customHeight="1" x14ac:dyDescent="0.25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v>0</v>
      </c>
      <c r="I209" s="28">
        <f>+[1]DEPURADO!N203+[1]DEPURADO!O203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0</v>
      </c>
      <c r="AG209" s="30">
        <f t="shared" si="23"/>
        <v>0</v>
      </c>
      <c r="AH209" s="30">
        <v>0</v>
      </c>
      <c r="AI209" s="30">
        <f>+[1]DEPURADO!G203</f>
        <v>0</v>
      </c>
      <c r="AJ209" s="32"/>
      <c r="AK209" s="33"/>
    </row>
    <row r="210" spans="1:37" s="34" customFormat="1" ht="16.149999999999999" customHeight="1" x14ac:dyDescent="0.25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v>0</v>
      </c>
      <c r="I210" s="28">
        <f>+[1]DEPURADO!N204+[1]DEPURADO!O204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0</v>
      </c>
      <c r="AG210" s="30">
        <f t="shared" si="23"/>
        <v>0</v>
      </c>
      <c r="AH210" s="30">
        <v>0</v>
      </c>
      <c r="AI210" s="30">
        <f>+[1]DEPURADO!G204</f>
        <v>0</v>
      </c>
      <c r="AJ210" s="32"/>
      <c r="AK210" s="33"/>
    </row>
    <row r="211" spans="1:37" s="34" customFormat="1" ht="16.149999999999999" customHeight="1" x14ac:dyDescent="0.25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v>0</v>
      </c>
      <c r="I211" s="28">
        <f>+[1]DEPURADO!N205+[1]DEPURADO!O205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0</v>
      </c>
      <c r="AG211" s="30">
        <f t="shared" si="23"/>
        <v>0</v>
      </c>
      <c r="AH211" s="30">
        <v>0</v>
      </c>
      <c r="AI211" s="30">
        <f>+[1]DEPURADO!G205</f>
        <v>0</v>
      </c>
      <c r="AJ211" s="32"/>
      <c r="AK211" s="33"/>
    </row>
    <row r="212" spans="1:37" s="34" customFormat="1" ht="16.149999999999999" customHeight="1" x14ac:dyDescent="0.25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v>0</v>
      </c>
      <c r="I212" s="28">
        <f>+[1]DEPURADO!N206+[1]DEPURADO!O206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0</v>
      </c>
      <c r="AG212" s="30">
        <f t="shared" si="23"/>
        <v>0</v>
      </c>
      <c r="AH212" s="30">
        <v>0</v>
      </c>
      <c r="AI212" s="30">
        <f>+[1]DEPURADO!G206</f>
        <v>0</v>
      </c>
      <c r="AJ212" s="32"/>
      <c r="AK212" s="33"/>
    </row>
    <row r="213" spans="1:37" s="34" customFormat="1" ht="16.149999999999999" customHeight="1" x14ac:dyDescent="0.25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v>0</v>
      </c>
      <c r="I213" s="28">
        <f>+[1]DEPURADO!N207+[1]DEPURADO!O207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0</v>
      </c>
      <c r="AG213" s="30">
        <f t="shared" si="23"/>
        <v>0</v>
      </c>
      <c r="AH213" s="30">
        <v>0</v>
      </c>
      <c r="AI213" s="30">
        <f>+[1]DEPURADO!G207</f>
        <v>0</v>
      </c>
      <c r="AJ213" s="32"/>
      <c r="AK213" s="33"/>
    </row>
    <row r="214" spans="1:37" s="34" customFormat="1" ht="16.149999999999999" customHeight="1" x14ac:dyDescent="0.25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v>0</v>
      </c>
      <c r="I214" s="28">
        <f>+[1]DEPURADO!N208+[1]DEPURADO!O208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0</v>
      </c>
      <c r="AG214" s="30">
        <f t="shared" si="23"/>
        <v>0</v>
      </c>
      <c r="AH214" s="30">
        <v>0</v>
      </c>
      <c r="AI214" s="30">
        <f>+[1]DEPURADO!G208</f>
        <v>0</v>
      </c>
      <c r="AJ214" s="32"/>
      <c r="AK214" s="33"/>
    </row>
    <row r="215" spans="1:37" s="34" customFormat="1" ht="16.149999999999999" customHeight="1" x14ac:dyDescent="0.25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v>0</v>
      </c>
      <c r="I215" s="28">
        <f>+[1]DEPURADO!N209+[1]DEPURADO!O209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0</v>
      </c>
      <c r="AG215" s="30">
        <f t="shared" si="23"/>
        <v>0</v>
      </c>
      <c r="AH215" s="30">
        <v>0</v>
      </c>
      <c r="AI215" s="30">
        <f>+[1]DEPURADO!G209</f>
        <v>0</v>
      </c>
      <c r="AJ215" s="32"/>
      <c r="AK215" s="33"/>
    </row>
    <row r="216" spans="1:37" s="34" customFormat="1" ht="16.149999999999999" customHeight="1" x14ac:dyDescent="0.25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v>0</v>
      </c>
      <c r="I216" s="28">
        <f>+[1]DEPURADO!N210+[1]DEPURADO!O210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0</v>
      </c>
      <c r="AG216" s="30">
        <f t="shared" si="23"/>
        <v>0</v>
      </c>
      <c r="AH216" s="30">
        <v>0</v>
      </c>
      <c r="AI216" s="30">
        <f>+[1]DEPURADO!G210</f>
        <v>0</v>
      </c>
      <c r="AJ216" s="32"/>
      <c r="AK216" s="33"/>
    </row>
    <row r="217" spans="1:37" s="34" customFormat="1" ht="16.149999999999999" customHeight="1" x14ac:dyDescent="0.25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v>0</v>
      </c>
      <c r="I217" s="28">
        <f>+[1]DEPURADO!N211+[1]DEPURADO!O211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0</v>
      </c>
      <c r="AG217" s="30">
        <f t="shared" si="23"/>
        <v>0</v>
      </c>
      <c r="AH217" s="30">
        <v>0</v>
      </c>
      <c r="AI217" s="30">
        <f>+[1]DEPURADO!G211</f>
        <v>0</v>
      </c>
      <c r="AJ217" s="32"/>
      <c r="AK217" s="33"/>
    </row>
    <row r="218" spans="1:37" s="34" customFormat="1" ht="16.149999999999999" customHeight="1" x14ac:dyDescent="0.25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v>0</v>
      </c>
      <c r="I218" s="28">
        <f>+[1]DEPURADO!N212+[1]DEPURADO!O212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0</v>
      </c>
      <c r="AG218" s="30">
        <f t="shared" si="23"/>
        <v>0</v>
      </c>
      <c r="AH218" s="30">
        <v>0</v>
      </c>
      <c r="AI218" s="30">
        <f>+[1]DEPURADO!G212</f>
        <v>0</v>
      </c>
      <c r="AJ218" s="32"/>
      <c r="AK218" s="33"/>
    </row>
    <row r="219" spans="1:37" s="34" customFormat="1" ht="16.149999999999999" customHeight="1" x14ac:dyDescent="0.25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v>0</v>
      </c>
      <c r="I219" s="28">
        <f>+[1]DEPURADO!N213+[1]DEPURADO!O213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0</v>
      </c>
      <c r="AG219" s="30">
        <f t="shared" si="23"/>
        <v>0</v>
      </c>
      <c r="AH219" s="30">
        <v>0</v>
      </c>
      <c r="AI219" s="30">
        <f>+[1]DEPURADO!G213</f>
        <v>0</v>
      </c>
      <c r="AJ219" s="32"/>
      <c r="AK219" s="33"/>
    </row>
    <row r="220" spans="1:37" s="34" customFormat="1" ht="16.149999999999999" customHeight="1" x14ac:dyDescent="0.25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v>0</v>
      </c>
      <c r="I220" s="28">
        <f>+[1]DEPURADO!N214+[1]DEPURADO!O214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0</v>
      </c>
      <c r="AG220" s="30">
        <f t="shared" si="23"/>
        <v>0</v>
      </c>
      <c r="AH220" s="30">
        <v>0</v>
      </c>
      <c r="AI220" s="30">
        <f>+[1]DEPURADO!G214</f>
        <v>0</v>
      </c>
      <c r="AJ220" s="32"/>
      <c r="AK220" s="33"/>
    </row>
    <row r="221" spans="1:37" s="34" customFormat="1" ht="16.149999999999999" customHeight="1" x14ac:dyDescent="0.25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v>0</v>
      </c>
      <c r="I221" s="28">
        <f>+[1]DEPURADO!N215+[1]DEPURADO!O215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0</v>
      </c>
      <c r="AG221" s="30">
        <f t="shared" si="23"/>
        <v>0</v>
      </c>
      <c r="AH221" s="30">
        <v>0</v>
      </c>
      <c r="AI221" s="30">
        <f>+[1]DEPURADO!G215</f>
        <v>0</v>
      </c>
      <c r="AJ221" s="32"/>
      <c r="AK221" s="33"/>
    </row>
    <row r="222" spans="1:37" s="34" customFormat="1" ht="16.149999999999999" customHeight="1" x14ac:dyDescent="0.25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v>0</v>
      </c>
      <c r="I222" s="28">
        <f>+[1]DEPURADO!N216+[1]DEPURADO!O216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0</v>
      </c>
      <c r="AG222" s="30">
        <f t="shared" si="23"/>
        <v>0</v>
      </c>
      <c r="AH222" s="30">
        <v>0</v>
      </c>
      <c r="AI222" s="30">
        <f>+[1]DEPURADO!G216</f>
        <v>0</v>
      </c>
      <c r="AJ222" s="32"/>
      <c r="AK222" s="33"/>
    </row>
    <row r="223" spans="1:37" s="34" customFormat="1" ht="16.149999999999999" customHeight="1" x14ac:dyDescent="0.25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v>0</v>
      </c>
      <c r="I223" s="28">
        <f>+[1]DEPURADO!N217+[1]DEPURADO!O217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0</v>
      </c>
      <c r="AG223" s="30">
        <f t="shared" si="23"/>
        <v>0</v>
      </c>
      <c r="AH223" s="30">
        <v>0</v>
      </c>
      <c r="AI223" s="30">
        <f>+[1]DEPURADO!G217</f>
        <v>0</v>
      </c>
      <c r="AJ223" s="32"/>
      <c r="AK223" s="33"/>
    </row>
    <row r="224" spans="1:37" s="34" customFormat="1" ht="16.149999999999999" customHeight="1" x14ac:dyDescent="0.25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v>0</v>
      </c>
      <c r="I224" s="28">
        <f>+[1]DEPURADO!N218+[1]DEPURADO!O218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0</v>
      </c>
      <c r="AG224" s="30">
        <f t="shared" si="23"/>
        <v>0</v>
      </c>
      <c r="AH224" s="30">
        <v>0</v>
      </c>
      <c r="AI224" s="30">
        <f>+[1]DEPURADO!G218</f>
        <v>0</v>
      </c>
      <c r="AJ224" s="32"/>
      <c r="AK224" s="33"/>
    </row>
    <row r="225" spans="1:37" s="34" customFormat="1" ht="16.149999999999999" customHeight="1" x14ac:dyDescent="0.25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v>0</v>
      </c>
      <c r="I225" s="28">
        <f>+[1]DEPURADO!N219+[1]DEPURADO!O219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0</v>
      </c>
      <c r="AG225" s="30">
        <f t="shared" si="23"/>
        <v>0</v>
      </c>
      <c r="AH225" s="30">
        <v>0</v>
      </c>
      <c r="AI225" s="30">
        <f>+[1]DEPURADO!G219</f>
        <v>0</v>
      </c>
      <c r="AJ225" s="32"/>
      <c r="AK225" s="33"/>
    </row>
    <row r="226" spans="1:37" s="34" customFormat="1" ht="16.149999999999999" customHeight="1" x14ac:dyDescent="0.25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v>0</v>
      </c>
      <c r="I226" s="28">
        <f>+[1]DEPURADO!N220+[1]DEPURADO!O220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0</v>
      </c>
      <c r="AG226" s="30">
        <f t="shared" si="23"/>
        <v>0</v>
      </c>
      <c r="AH226" s="30">
        <v>0</v>
      </c>
      <c r="AI226" s="30">
        <f>+[1]DEPURADO!G220</f>
        <v>0</v>
      </c>
      <c r="AJ226" s="32"/>
      <c r="AK226" s="33"/>
    </row>
    <row r="227" spans="1:37" s="34" customFormat="1" ht="16.149999999999999" customHeight="1" x14ac:dyDescent="0.25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v>0</v>
      </c>
      <c r="I227" s="28">
        <f>+[1]DEPURADO!N221+[1]DEPURADO!O221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0</v>
      </c>
      <c r="AG227" s="30">
        <f t="shared" si="23"/>
        <v>0</v>
      </c>
      <c r="AH227" s="30">
        <v>0</v>
      </c>
      <c r="AI227" s="30">
        <f>+[1]DEPURADO!G221</f>
        <v>0</v>
      </c>
      <c r="AJ227" s="32"/>
      <c r="AK227" s="33"/>
    </row>
    <row r="228" spans="1:37" s="34" customFormat="1" ht="16.149999999999999" customHeight="1" x14ac:dyDescent="0.25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v>0</v>
      </c>
      <c r="I228" s="28">
        <f>+[1]DEPURADO!N222+[1]DEPURADO!O222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0</v>
      </c>
      <c r="AG228" s="30">
        <f t="shared" si="23"/>
        <v>0</v>
      </c>
      <c r="AH228" s="30">
        <v>0</v>
      </c>
      <c r="AI228" s="30">
        <f>+[1]DEPURADO!G222</f>
        <v>0</v>
      </c>
      <c r="AJ228" s="32"/>
      <c r="AK228" s="33"/>
    </row>
    <row r="229" spans="1:37" s="34" customFormat="1" ht="16.149999999999999" customHeight="1" x14ac:dyDescent="0.25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v>0</v>
      </c>
      <c r="I229" s="28">
        <f>+[1]DEPURADO!N223+[1]DEPURADO!O223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0</v>
      </c>
      <c r="AG229" s="30">
        <f t="shared" si="23"/>
        <v>0</v>
      </c>
      <c r="AH229" s="30">
        <v>0</v>
      </c>
      <c r="AI229" s="30">
        <f>+[1]DEPURADO!G223</f>
        <v>0</v>
      </c>
      <c r="AJ229" s="32"/>
      <c r="AK229" s="33"/>
    </row>
    <row r="230" spans="1:37" s="34" customFormat="1" ht="16.149999999999999" customHeight="1" x14ac:dyDescent="0.25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v>0</v>
      </c>
      <c r="I230" s="28">
        <f>+[1]DEPURADO!N224+[1]DEPURADO!O224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0</v>
      </c>
      <c r="AG230" s="30">
        <f t="shared" si="23"/>
        <v>0</v>
      </c>
      <c r="AH230" s="30">
        <v>0</v>
      </c>
      <c r="AI230" s="30">
        <f>+[1]DEPURADO!G224</f>
        <v>0</v>
      </c>
      <c r="AJ230" s="32"/>
      <c r="AK230" s="33"/>
    </row>
    <row r="231" spans="1:37" s="34" customFormat="1" ht="16.149999999999999" customHeight="1" x14ac:dyDescent="0.25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v>0</v>
      </c>
      <c r="I231" s="28">
        <f>+[1]DEPURADO!N225+[1]DEPURADO!O225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0</v>
      </c>
      <c r="AG231" s="30">
        <f t="shared" si="23"/>
        <v>0</v>
      </c>
      <c r="AH231" s="30">
        <v>0</v>
      </c>
      <c r="AI231" s="30">
        <f>+[1]DEPURADO!G225</f>
        <v>0</v>
      </c>
      <c r="AJ231" s="32"/>
      <c r="AK231" s="33"/>
    </row>
    <row r="232" spans="1:37" s="34" customFormat="1" ht="16.149999999999999" customHeight="1" x14ac:dyDescent="0.25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v>0</v>
      </c>
      <c r="I232" s="28">
        <f>+[1]DEPURADO!N226+[1]DEPURADO!O226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0</v>
      </c>
      <c r="AG232" s="30">
        <f t="shared" si="23"/>
        <v>0</v>
      </c>
      <c r="AH232" s="30">
        <v>0</v>
      </c>
      <c r="AI232" s="30">
        <f>+[1]DEPURADO!G226</f>
        <v>0</v>
      </c>
      <c r="AJ232" s="32"/>
      <c r="AK232" s="33"/>
    </row>
    <row r="233" spans="1:37" s="34" customFormat="1" ht="16.149999999999999" customHeight="1" x14ac:dyDescent="0.25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v>0</v>
      </c>
      <c r="I233" s="28">
        <f>+[1]DEPURADO!N227+[1]DEPURADO!O227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0</v>
      </c>
      <c r="AG233" s="30">
        <f t="shared" si="23"/>
        <v>0</v>
      </c>
      <c r="AH233" s="30">
        <v>0</v>
      </c>
      <c r="AI233" s="30">
        <f>+[1]DEPURADO!G227</f>
        <v>0</v>
      </c>
      <c r="AJ233" s="32"/>
      <c r="AK233" s="33"/>
    </row>
    <row r="234" spans="1:37" s="34" customFormat="1" ht="16.149999999999999" customHeight="1" x14ac:dyDescent="0.25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v>0</v>
      </c>
      <c r="I234" s="28">
        <f>+[1]DEPURADO!N228+[1]DEPURADO!O228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0</v>
      </c>
      <c r="AG234" s="30">
        <f t="shared" si="23"/>
        <v>0</v>
      </c>
      <c r="AH234" s="30">
        <v>0</v>
      </c>
      <c r="AI234" s="30">
        <f>+[1]DEPURADO!G228</f>
        <v>0</v>
      </c>
      <c r="AJ234" s="32"/>
      <c r="AK234" s="33"/>
    </row>
    <row r="235" spans="1:37" s="34" customFormat="1" ht="16.149999999999999" customHeight="1" x14ac:dyDescent="0.25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v>0</v>
      </c>
      <c r="I235" s="28">
        <f>+[1]DEPURADO!N229+[1]DEPURADO!O229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0</v>
      </c>
      <c r="AG235" s="30">
        <f t="shared" si="23"/>
        <v>0</v>
      </c>
      <c r="AH235" s="30">
        <v>0</v>
      </c>
      <c r="AI235" s="30">
        <f>+[1]DEPURADO!G229</f>
        <v>0</v>
      </c>
      <c r="AJ235" s="32"/>
      <c r="AK235" s="33"/>
    </row>
    <row r="236" spans="1:37" s="34" customFormat="1" ht="16.149999999999999" customHeight="1" x14ac:dyDescent="0.25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v>0</v>
      </c>
      <c r="I236" s="28">
        <f>+[1]DEPURADO!N230+[1]DEPURADO!O230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0</v>
      </c>
      <c r="AG236" s="30">
        <f t="shared" si="23"/>
        <v>0</v>
      </c>
      <c r="AH236" s="30">
        <v>0</v>
      </c>
      <c r="AI236" s="30">
        <f>+[1]DEPURADO!G230</f>
        <v>0</v>
      </c>
      <c r="AJ236" s="32"/>
      <c r="AK236" s="33"/>
    </row>
    <row r="237" spans="1:37" s="34" customFormat="1" ht="16.149999999999999" customHeight="1" x14ac:dyDescent="0.25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v>0</v>
      </c>
      <c r="I237" s="28">
        <f>+[1]DEPURADO!N231+[1]DEPURADO!O231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0</v>
      </c>
      <c r="AG237" s="30">
        <f t="shared" si="23"/>
        <v>0</v>
      </c>
      <c r="AH237" s="30">
        <v>0</v>
      </c>
      <c r="AI237" s="30">
        <f>+[1]DEPURADO!G231</f>
        <v>0</v>
      </c>
      <c r="AJ237" s="32"/>
      <c r="AK237" s="33"/>
    </row>
    <row r="238" spans="1:37" s="34" customFormat="1" ht="16.149999999999999" customHeight="1" x14ac:dyDescent="0.25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v>0</v>
      </c>
      <c r="I238" s="28">
        <f>+[1]DEPURADO!N232+[1]DEPURADO!O232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0</v>
      </c>
      <c r="AG238" s="30">
        <f t="shared" si="23"/>
        <v>0</v>
      </c>
      <c r="AH238" s="30">
        <v>0</v>
      </c>
      <c r="AI238" s="30">
        <f>+[1]DEPURADO!G232</f>
        <v>0</v>
      </c>
      <c r="AJ238" s="32"/>
      <c r="AK238" s="33"/>
    </row>
    <row r="239" spans="1:37" s="34" customFormat="1" ht="16.149999999999999" customHeight="1" x14ac:dyDescent="0.25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v>0</v>
      </c>
      <c r="I239" s="28">
        <f>+[1]DEPURADO!N233+[1]DEPURADO!O233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0</v>
      </c>
      <c r="AG239" s="30">
        <f t="shared" si="23"/>
        <v>0</v>
      </c>
      <c r="AH239" s="30">
        <v>0</v>
      </c>
      <c r="AI239" s="30">
        <f>+[1]DEPURADO!G233</f>
        <v>0</v>
      </c>
      <c r="AJ239" s="32"/>
      <c r="AK239" s="33"/>
    </row>
    <row r="240" spans="1:37" s="34" customFormat="1" ht="16.149999999999999" customHeight="1" x14ac:dyDescent="0.25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v>0</v>
      </c>
      <c r="I240" s="28">
        <f>+[1]DEPURADO!N234+[1]DEPURADO!O234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0</v>
      </c>
      <c r="AG240" s="30">
        <f t="shared" si="23"/>
        <v>0</v>
      </c>
      <c r="AH240" s="30">
        <v>0</v>
      </c>
      <c r="AI240" s="30">
        <f>+[1]DEPURADO!G234</f>
        <v>0</v>
      </c>
      <c r="AJ240" s="32"/>
      <c r="AK240" s="33"/>
    </row>
    <row r="241" spans="1:37" s="34" customFormat="1" ht="16.149999999999999" customHeight="1" x14ac:dyDescent="0.25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v>0</v>
      </c>
      <c r="I241" s="28">
        <f>+[1]DEPURADO!N235+[1]DEPURADO!O235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0</v>
      </c>
      <c r="AG241" s="30">
        <f t="shared" si="23"/>
        <v>0</v>
      </c>
      <c r="AH241" s="30">
        <v>0</v>
      </c>
      <c r="AI241" s="30">
        <f>+[1]DEPURADO!G235</f>
        <v>0</v>
      </c>
      <c r="AJ241" s="32"/>
      <c r="AK241" s="33"/>
    </row>
    <row r="242" spans="1:37" s="34" customFormat="1" ht="16.149999999999999" customHeight="1" x14ac:dyDescent="0.25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v>0</v>
      </c>
      <c r="I242" s="28">
        <f>+[1]DEPURADO!N236+[1]DEPURADO!O236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0</v>
      </c>
      <c r="AG242" s="30">
        <f t="shared" si="23"/>
        <v>0</v>
      </c>
      <c r="AH242" s="30">
        <v>0</v>
      </c>
      <c r="AI242" s="30">
        <f>+[1]DEPURADO!G236</f>
        <v>0</v>
      </c>
      <c r="AJ242" s="32"/>
      <c r="AK242" s="33"/>
    </row>
    <row r="243" spans="1:37" s="34" customFormat="1" ht="16.149999999999999" customHeight="1" x14ac:dyDescent="0.25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v>0</v>
      </c>
      <c r="I243" s="28">
        <f>+[1]DEPURADO!N237+[1]DEPURADO!O237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0</v>
      </c>
      <c r="AG243" s="30">
        <f t="shared" si="23"/>
        <v>0</v>
      </c>
      <c r="AH243" s="30">
        <v>0</v>
      </c>
      <c r="AI243" s="30">
        <f>+[1]DEPURADO!G237</f>
        <v>0</v>
      </c>
      <c r="AJ243" s="32"/>
      <c r="AK243" s="33"/>
    </row>
    <row r="244" spans="1:37" s="34" customFormat="1" ht="16.149999999999999" customHeight="1" x14ac:dyDescent="0.25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v>0</v>
      </c>
      <c r="I244" s="28">
        <f>+[1]DEPURADO!N238+[1]DEPURADO!O238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0</v>
      </c>
      <c r="AG244" s="30">
        <f t="shared" si="23"/>
        <v>0</v>
      </c>
      <c r="AH244" s="30">
        <v>0</v>
      </c>
      <c r="AI244" s="30">
        <f>+[1]DEPURADO!G238</f>
        <v>0</v>
      </c>
      <c r="AJ244" s="32"/>
      <c r="AK244" s="33"/>
    </row>
    <row r="245" spans="1:37" s="34" customFormat="1" ht="16.149999999999999" customHeight="1" x14ac:dyDescent="0.25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v>0</v>
      </c>
      <c r="I245" s="28">
        <f>+[1]DEPURADO!N239+[1]DEPURADO!O239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0</v>
      </c>
      <c r="AG245" s="30">
        <f t="shared" si="23"/>
        <v>0</v>
      </c>
      <c r="AH245" s="30">
        <v>0</v>
      </c>
      <c r="AI245" s="30">
        <f>+[1]DEPURADO!G239</f>
        <v>0</v>
      </c>
      <c r="AJ245" s="32"/>
      <c r="AK245" s="33"/>
    </row>
    <row r="246" spans="1:37" s="34" customFormat="1" ht="16.149999999999999" customHeight="1" x14ac:dyDescent="0.25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v>0</v>
      </c>
      <c r="I246" s="28">
        <f>+[1]DEPURADO!N240+[1]DEPURADO!O240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0</v>
      </c>
      <c r="AG246" s="30">
        <f t="shared" si="23"/>
        <v>0</v>
      </c>
      <c r="AH246" s="30">
        <v>0</v>
      </c>
      <c r="AI246" s="30">
        <f>+[1]DEPURADO!G240</f>
        <v>0</v>
      </c>
      <c r="AJ246" s="32"/>
      <c r="AK246" s="33"/>
    </row>
    <row r="247" spans="1:37" s="34" customFormat="1" ht="16.149999999999999" customHeight="1" x14ac:dyDescent="0.25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v>0</v>
      </c>
      <c r="I247" s="28">
        <f>+[1]DEPURADO!N241+[1]DEPURADO!O241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0</v>
      </c>
      <c r="AG247" s="30">
        <f t="shared" si="23"/>
        <v>0</v>
      </c>
      <c r="AH247" s="30">
        <v>0</v>
      </c>
      <c r="AI247" s="30">
        <f>+[1]DEPURADO!G241</f>
        <v>0</v>
      </c>
      <c r="AJ247" s="32"/>
      <c r="AK247" s="33"/>
    </row>
    <row r="248" spans="1:37" s="34" customFormat="1" ht="16.149999999999999" customHeight="1" x14ac:dyDescent="0.25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v>0</v>
      </c>
      <c r="I248" s="28">
        <f>+[1]DEPURADO!N242+[1]DEPURADO!O242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0</v>
      </c>
      <c r="AG248" s="30">
        <f t="shared" si="23"/>
        <v>0</v>
      </c>
      <c r="AH248" s="30">
        <v>0</v>
      </c>
      <c r="AI248" s="30">
        <f>+[1]DEPURADO!G242</f>
        <v>0</v>
      </c>
      <c r="AJ248" s="32"/>
      <c r="AK248" s="33"/>
    </row>
    <row r="249" spans="1:37" s="34" customFormat="1" ht="16.149999999999999" customHeight="1" x14ac:dyDescent="0.25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v>0</v>
      </c>
      <c r="I249" s="28">
        <f>+[1]DEPURADO!N243+[1]DEPURADO!O243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0</v>
      </c>
      <c r="AG249" s="30">
        <f t="shared" si="23"/>
        <v>0</v>
      </c>
      <c r="AH249" s="30">
        <v>0</v>
      </c>
      <c r="AI249" s="30">
        <f>+[1]DEPURADO!G243</f>
        <v>0</v>
      </c>
      <c r="AJ249" s="32"/>
      <c r="AK249" s="33"/>
    </row>
    <row r="250" spans="1:37" s="34" customFormat="1" ht="16.149999999999999" customHeight="1" x14ac:dyDescent="0.25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v>0</v>
      </c>
      <c r="I250" s="28">
        <f>+[1]DEPURADO!N244+[1]DEPURADO!O244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0</v>
      </c>
      <c r="AG250" s="30">
        <f t="shared" si="23"/>
        <v>0</v>
      </c>
      <c r="AH250" s="30">
        <v>0</v>
      </c>
      <c r="AI250" s="30">
        <f>+[1]DEPURADO!G244</f>
        <v>0</v>
      </c>
      <c r="AJ250" s="32"/>
      <c r="AK250" s="33"/>
    </row>
    <row r="251" spans="1:37" s="34" customFormat="1" ht="16.149999999999999" customHeight="1" x14ac:dyDescent="0.25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v>0</v>
      </c>
      <c r="I251" s="28">
        <f>+[1]DEPURADO!N245+[1]DEPURADO!O245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0</v>
      </c>
      <c r="AG251" s="30">
        <f t="shared" si="23"/>
        <v>0</v>
      </c>
      <c r="AH251" s="30">
        <v>0</v>
      </c>
      <c r="AI251" s="30">
        <f>+[1]DEPURADO!G245</f>
        <v>0</v>
      </c>
      <c r="AJ251" s="32"/>
      <c r="AK251" s="33"/>
    </row>
    <row r="252" spans="1:37" s="34" customFormat="1" ht="16.149999999999999" customHeight="1" x14ac:dyDescent="0.25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v>0</v>
      </c>
      <c r="I252" s="28">
        <f>+[1]DEPURADO!N246+[1]DEPURADO!O246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0</v>
      </c>
      <c r="AG252" s="30">
        <f t="shared" si="23"/>
        <v>0</v>
      </c>
      <c r="AH252" s="30">
        <v>0</v>
      </c>
      <c r="AI252" s="30">
        <f>+[1]DEPURADO!G246</f>
        <v>0</v>
      </c>
      <c r="AJ252" s="32"/>
      <c r="AK252" s="33"/>
    </row>
    <row r="253" spans="1:37" s="34" customFormat="1" ht="16.149999999999999" customHeight="1" x14ac:dyDescent="0.25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v>0</v>
      </c>
      <c r="I253" s="28">
        <f>+[1]DEPURADO!N247+[1]DEPURADO!O247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0</v>
      </c>
      <c r="AG253" s="30">
        <f t="shared" si="23"/>
        <v>0</v>
      </c>
      <c r="AH253" s="30">
        <v>0</v>
      </c>
      <c r="AI253" s="30">
        <f>+[1]DEPURADO!G247</f>
        <v>0</v>
      </c>
      <c r="AJ253" s="32"/>
      <c r="AK253" s="33"/>
    </row>
    <row r="254" spans="1:37" s="34" customFormat="1" ht="16.149999999999999" customHeight="1" x14ac:dyDescent="0.25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v>0</v>
      </c>
      <c r="I254" s="28">
        <f>+[1]DEPURADO!N248+[1]DEPURADO!O248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0</v>
      </c>
      <c r="AG254" s="30">
        <f t="shared" si="23"/>
        <v>0</v>
      </c>
      <c r="AH254" s="30">
        <v>0</v>
      </c>
      <c r="AI254" s="30">
        <f>+[1]DEPURADO!G248</f>
        <v>0</v>
      </c>
      <c r="AJ254" s="32"/>
      <c r="AK254" s="33"/>
    </row>
    <row r="255" spans="1:37" s="34" customFormat="1" ht="16.149999999999999" customHeight="1" x14ac:dyDescent="0.25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v>0</v>
      </c>
      <c r="I255" s="28">
        <f>+[1]DEPURADO!N249+[1]DEPURADO!O249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0</v>
      </c>
      <c r="AG255" s="30">
        <f t="shared" si="23"/>
        <v>0</v>
      </c>
      <c r="AH255" s="30">
        <v>0</v>
      </c>
      <c r="AI255" s="30">
        <f>+[1]DEPURADO!G249</f>
        <v>0</v>
      </c>
      <c r="AJ255" s="32"/>
      <c r="AK255" s="33"/>
    </row>
    <row r="256" spans="1:37" s="34" customFormat="1" ht="16.149999999999999" customHeight="1" x14ac:dyDescent="0.25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v>0</v>
      </c>
      <c r="I256" s="28">
        <f>+[1]DEPURADO!N250+[1]DEPURADO!O250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0</v>
      </c>
      <c r="AG256" s="30">
        <f t="shared" si="23"/>
        <v>0</v>
      </c>
      <c r="AH256" s="30">
        <v>0</v>
      </c>
      <c r="AI256" s="30">
        <f>+[1]DEPURADO!G250</f>
        <v>0</v>
      </c>
      <c r="AJ256" s="32"/>
      <c r="AK256" s="33"/>
    </row>
    <row r="257" spans="1:37" s="34" customFormat="1" ht="16.149999999999999" customHeight="1" x14ac:dyDescent="0.25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v>0</v>
      </c>
      <c r="I257" s="28">
        <f>+[1]DEPURADO!N251+[1]DEPURADO!O251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0</v>
      </c>
      <c r="AG257" s="30">
        <f t="shared" si="23"/>
        <v>0</v>
      </c>
      <c r="AH257" s="30">
        <v>0</v>
      </c>
      <c r="AI257" s="30">
        <f>+[1]DEPURADO!G251</f>
        <v>0</v>
      </c>
      <c r="AJ257" s="32"/>
      <c r="AK257" s="33"/>
    </row>
    <row r="258" spans="1:37" s="34" customFormat="1" ht="16.149999999999999" customHeight="1" x14ac:dyDescent="0.25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v>0</v>
      </c>
      <c r="I258" s="28">
        <f>+[1]DEPURADO!N252+[1]DEPURADO!O252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0</v>
      </c>
      <c r="AG258" s="30">
        <f t="shared" si="23"/>
        <v>0</v>
      </c>
      <c r="AH258" s="30">
        <v>0</v>
      </c>
      <c r="AI258" s="30">
        <f>+[1]DEPURADO!G252</f>
        <v>0</v>
      </c>
      <c r="AJ258" s="32"/>
      <c r="AK258" s="33"/>
    </row>
    <row r="259" spans="1:37" s="34" customFormat="1" ht="16.149999999999999" customHeight="1" x14ac:dyDescent="0.25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v>0</v>
      </c>
      <c r="I259" s="28">
        <f>+[1]DEPURADO!N253+[1]DEPURADO!O253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0</v>
      </c>
      <c r="AG259" s="30">
        <f t="shared" si="23"/>
        <v>0</v>
      </c>
      <c r="AH259" s="30">
        <v>0</v>
      </c>
      <c r="AI259" s="30">
        <f>+[1]DEPURADO!G253</f>
        <v>0</v>
      </c>
      <c r="AJ259" s="32"/>
      <c r="AK259" s="33"/>
    </row>
    <row r="260" spans="1:37" s="34" customFormat="1" ht="16.149999999999999" customHeight="1" x14ac:dyDescent="0.25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v>0</v>
      </c>
      <c r="I260" s="28">
        <f>+[1]DEPURADO!N254+[1]DEPURADO!O254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0</v>
      </c>
      <c r="AG260" s="30">
        <f t="shared" si="23"/>
        <v>0</v>
      </c>
      <c r="AH260" s="30">
        <v>0</v>
      </c>
      <c r="AI260" s="30">
        <f>+[1]DEPURADO!G254</f>
        <v>0</v>
      </c>
      <c r="AJ260" s="32"/>
      <c r="AK260" s="33"/>
    </row>
    <row r="261" spans="1:37" s="34" customFormat="1" ht="16.149999999999999" customHeight="1" x14ac:dyDescent="0.25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v>0</v>
      </c>
      <c r="I261" s="28">
        <f>+[1]DEPURADO!N255+[1]DEPURADO!O255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0</v>
      </c>
      <c r="AG261" s="30">
        <f t="shared" si="23"/>
        <v>0</v>
      </c>
      <c r="AH261" s="30">
        <v>0</v>
      </c>
      <c r="AI261" s="30">
        <f>+[1]DEPURADO!G255</f>
        <v>0</v>
      </c>
      <c r="AJ261" s="32"/>
      <c r="AK261" s="33"/>
    </row>
    <row r="262" spans="1:37" s="34" customFormat="1" ht="16.149999999999999" customHeight="1" x14ac:dyDescent="0.25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v>0</v>
      </c>
      <c r="I262" s="28">
        <f>+[1]DEPURADO!N256+[1]DEPURADO!O256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0</v>
      </c>
      <c r="AG262" s="30">
        <f t="shared" si="23"/>
        <v>0</v>
      </c>
      <c r="AH262" s="30">
        <v>0</v>
      </c>
      <c r="AI262" s="30">
        <f>+[1]DEPURADO!G256</f>
        <v>0</v>
      </c>
      <c r="AJ262" s="32"/>
      <c r="AK262" s="33"/>
    </row>
    <row r="263" spans="1:37" s="34" customFormat="1" ht="16.149999999999999" customHeight="1" x14ac:dyDescent="0.25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v>0</v>
      </c>
      <c r="I263" s="28">
        <f>+[1]DEPURADO!N257+[1]DEPURADO!O257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0</v>
      </c>
      <c r="AG263" s="30">
        <f t="shared" si="23"/>
        <v>0</v>
      </c>
      <c r="AH263" s="30">
        <v>0</v>
      </c>
      <c r="AI263" s="30">
        <f>+[1]DEPURADO!G257</f>
        <v>0</v>
      </c>
      <c r="AJ263" s="32"/>
      <c r="AK263" s="33"/>
    </row>
    <row r="264" spans="1:37" s="34" customFormat="1" ht="16.149999999999999" customHeight="1" x14ac:dyDescent="0.25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v>0</v>
      </c>
      <c r="I264" s="28">
        <f>+[1]DEPURADO!N258+[1]DEPURADO!O258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0</v>
      </c>
      <c r="AG264" s="30">
        <f t="shared" si="23"/>
        <v>0</v>
      </c>
      <c r="AH264" s="30">
        <v>0</v>
      </c>
      <c r="AI264" s="30">
        <f>+[1]DEPURADO!G258</f>
        <v>0</v>
      </c>
      <c r="AJ264" s="32"/>
      <c r="AK264" s="33"/>
    </row>
    <row r="265" spans="1:37" s="34" customFormat="1" ht="16.149999999999999" customHeight="1" x14ac:dyDescent="0.25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v>0</v>
      </c>
      <c r="I265" s="28">
        <f>+[1]DEPURADO!N259+[1]DEPURADO!O259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0</v>
      </c>
      <c r="AG265" s="30">
        <f t="shared" si="23"/>
        <v>0</v>
      </c>
      <c r="AH265" s="30">
        <v>0</v>
      </c>
      <c r="AI265" s="30">
        <f>+[1]DEPURADO!G259</f>
        <v>0</v>
      </c>
      <c r="AJ265" s="32"/>
      <c r="AK265" s="33"/>
    </row>
    <row r="266" spans="1:37" s="34" customFormat="1" ht="16.149999999999999" customHeight="1" x14ac:dyDescent="0.25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v>0</v>
      </c>
      <c r="I266" s="28">
        <f>+[1]DEPURADO!N260+[1]DEPURADO!O260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si="18"/>
        <v>0</v>
      </c>
      <c r="O266" s="28">
        <f t="shared" si="19"/>
        <v>0</v>
      </c>
      <c r="P266" s="24">
        <f>IF([1]DEPURADO!I260&gt;1,0,[1]DEPURADO!B260)</f>
        <v>0</v>
      </c>
      <c r="Q266" s="30">
        <f t="shared" si="20"/>
        <v>0</v>
      </c>
      <c r="R266" s="31">
        <f t="shared" si="21"/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si="22"/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0</v>
      </c>
      <c r="AG266" s="30">
        <f t="shared" si="23"/>
        <v>0</v>
      </c>
      <c r="AH266" s="30">
        <v>0</v>
      </c>
      <c r="AI266" s="30">
        <f>+[1]DEPURADO!G260</f>
        <v>0</v>
      </c>
      <c r="AJ266" s="32"/>
      <c r="AK266" s="33"/>
    </row>
    <row r="267" spans="1:37" s="34" customFormat="1" ht="16.149999999999999" customHeight="1" x14ac:dyDescent="0.25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v>0</v>
      </c>
      <c r="I267" s="28">
        <f>+[1]DEPURADO!N261+[1]DEPURADO!O261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18"/>
        <v>0</v>
      </c>
      <c r="O267" s="28">
        <f t="shared" si="19"/>
        <v>0</v>
      </c>
      <c r="P267" s="24">
        <f>IF([1]DEPURADO!I261&gt;1,0,[1]DEPURADO!B261)</f>
        <v>0</v>
      </c>
      <c r="Q267" s="30">
        <f t="shared" si="20"/>
        <v>0</v>
      </c>
      <c r="R267" s="31">
        <f t="shared" si="21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2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0</v>
      </c>
      <c r="AG267" s="30">
        <f t="shared" si="23"/>
        <v>0</v>
      </c>
      <c r="AH267" s="30">
        <v>0</v>
      </c>
      <c r="AI267" s="30">
        <f>+[1]DEPURADO!G261</f>
        <v>0</v>
      </c>
      <c r="AJ267" s="32"/>
      <c r="AK267" s="33"/>
    </row>
    <row r="268" spans="1:37" s="34" customFormat="1" ht="16.149999999999999" customHeight="1" x14ac:dyDescent="0.25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v>0</v>
      </c>
      <c r="I268" s="28">
        <f>+[1]DEPURADO!N262+[1]DEPURADO!O262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18"/>
        <v>0</v>
      </c>
      <c r="O268" s="28">
        <f t="shared" si="19"/>
        <v>0</v>
      </c>
      <c r="P268" s="24">
        <f>IF([1]DEPURADO!I262&gt;1,0,[1]DEPURADO!B262)</f>
        <v>0</v>
      </c>
      <c r="Q268" s="30">
        <f t="shared" si="20"/>
        <v>0</v>
      </c>
      <c r="R268" s="31">
        <f t="shared" si="21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2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0</v>
      </c>
      <c r="AG268" s="30">
        <f t="shared" si="23"/>
        <v>0</v>
      </c>
      <c r="AH268" s="30">
        <v>0</v>
      </c>
      <c r="AI268" s="30">
        <f>+[1]DEPURADO!G262</f>
        <v>0</v>
      </c>
      <c r="AJ268" s="32"/>
      <c r="AK268" s="33"/>
    </row>
    <row r="269" spans="1:37" s="34" customFormat="1" ht="16.149999999999999" customHeight="1" x14ac:dyDescent="0.25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v>0</v>
      </c>
      <c r="I269" s="28">
        <f>+[1]DEPURADO!N263+[1]DEPURADO!O263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ref="N269:N332" si="24">+SUM(J269:M269)</f>
        <v>0</v>
      </c>
      <c r="O269" s="28">
        <f t="shared" ref="O269:O332" si="25">+G269-I269-N269</f>
        <v>0</v>
      </c>
      <c r="P269" s="24">
        <f>IF([1]DEPURADO!I263&gt;1,0,[1]DEPURADO!B263)</f>
        <v>0</v>
      </c>
      <c r="Q269" s="30">
        <f t="shared" ref="Q269:Q332" si="26">+IF(P269&gt;0,G269,0)</f>
        <v>0</v>
      </c>
      <c r="R269" s="31">
        <f t="shared" ref="R269:R332" si="27">IF(P269=0,G269,0)</f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ref="Z269:Z332" si="28">+X269-AE269+IF(X269-AE269&lt;-1,-X269+AE269,0)</f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0</v>
      </c>
      <c r="AG269" s="30">
        <f t="shared" ref="AG269:AG332" si="29">+G269-I269-N269-R269-Z269-AC269-AE269-S269-U269</f>
        <v>0</v>
      </c>
      <c r="AH269" s="30">
        <v>0</v>
      </c>
      <c r="AI269" s="30">
        <f>+[1]DEPURADO!G263</f>
        <v>0</v>
      </c>
      <c r="AJ269" s="32"/>
      <c r="AK269" s="33"/>
    </row>
    <row r="270" spans="1:37" s="34" customFormat="1" ht="16.149999999999999" customHeight="1" x14ac:dyDescent="0.25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v>0</v>
      </c>
      <c r="I270" s="28">
        <f>+[1]DEPURADO!N264+[1]DEPURADO!O264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0</v>
      </c>
      <c r="AG270" s="30">
        <f t="shared" si="29"/>
        <v>0</v>
      </c>
      <c r="AH270" s="30">
        <v>0</v>
      </c>
      <c r="AI270" s="30">
        <f>+[1]DEPURADO!G264</f>
        <v>0</v>
      </c>
      <c r="AJ270" s="32"/>
      <c r="AK270" s="33"/>
    </row>
    <row r="271" spans="1:37" s="34" customFormat="1" ht="16.149999999999999" customHeight="1" x14ac:dyDescent="0.25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v>0</v>
      </c>
      <c r="I271" s="28">
        <f>+[1]DEPURADO!N265+[1]DEPURADO!O265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0</v>
      </c>
      <c r="AG271" s="30">
        <f t="shared" si="29"/>
        <v>0</v>
      </c>
      <c r="AH271" s="30">
        <v>0</v>
      </c>
      <c r="AI271" s="30">
        <f>+[1]DEPURADO!G265</f>
        <v>0</v>
      </c>
      <c r="AJ271" s="32"/>
      <c r="AK271" s="33"/>
    </row>
    <row r="272" spans="1:37" s="34" customFormat="1" ht="16.149999999999999" customHeight="1" x14ac:dyDescent="0.25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v>0</v>
      </c>
      <c r="I272" s="28">
        <f>+[1]DEPURADO!N266+[1]DEPURADO!O266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0</v>
      </c>
      <c r="AG272" s="30">
        <f t="shared" si="29"/>
        <v>0</v>
      </c>
      <c r="AH272" s="30">
        <v>0</v>
      </c>
      <c r="AI272" s="30">
        <f>+[1]DEPURADO!G266</f>
        <v>0</v>
      </c>
      <c r="AJ272" s="32"/>
      <c r="AK272" s="33"/>
    </row>
    <row r="273" spans="1:37" s="34" customFormat="1" ht="16.149999999999999" customHeight="1" x14ac:dyDescent="0.25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v>0</v>
      </c>
      <c r="I273" s="28">
        <f>+[1]DEPURADO!N267+[1]DEPURADO!O267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0</v>
      </c>
      <c r="AG273" s="30">
        <f t="shared" si="29"/>
        <v>0</v>
      </c>
      <c r="AH273" s="30">
        <v>0</v>
      </c>
      <c r="AI273" s="30">
        <f>+[1]DEPURADO!G267</f>
        <v>0</v>
      </c>
      <c r="AJ273" s="32"/>
      <c r="AK273" s="33"/>
    </row>
    <row r="274" spans="1:37" s="34" customFormat="1" ht="16.149999999999999" customHeight="1" x14ac:dyDescent="0.25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v>0</v>
      </c>
      <c r="I274" s="28">
        <f>+[1]DEPURADO!N268+[1]DEPURADO!O268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0</v>
      </c>
      <c r="AG274" s="30">
        <f t="shared" si="29"/>
        <v>0</v>
      </c>
      <c r="AH274" s="30">
        <v>0</v>
      </c>
      <c r="AI274" s="30">
        <f>+[1]DEPURADO!G268</f>
        <v>0</v>
      </c>
      <c r="AJ274" s="32"/>
      <c r="AK274" s="33"/>
    </row>
    <row r="275" spans="1:37" s="34" customFormat="1" ht="16.149999999999999" customHeight="1" x14ac:dyDescent="0.25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v>0</v>
      </c>
      <c r="I275" s="28">
        <f>+[1]DEPURADO!N269+[1]DEPURADO!O269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0</v>
      </c>
      <c r="AG275" s="30">
        <f t="shared" si="29"/>
        <v>0</v>
      </c>
      <c r="AH275" s="30">
        <v>0</v>
      </c>
      <c r="AI275" s="30">
        <f>+[1]DEPURADO!G269</f>
        <v>0</v>
      </c>
      <c r="AJ275" s="32"/>
      <c r="AK275" s="33"/>
    </row>
    <row r="276" spans="1:37" s="34" customFormat="1" ht="16.149999999999999" customHeight="1" x14ac:dyDescent="0.25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v>0</v>
      </c>
      <c r="I276" s="28">
        <f>+[1]DEPURADO!N270+[1]DEPURADO!O270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0</v>
      </c>
      <c r="AG276" s="30">
        <f t="shared" si="29"/>
        <v>0</v>
      </c>
      <c r="AH276" s="30">
        <v>0</v>
      </c>
      <c r="AI276" s="30">
        <f>+[1]DEPURADO!G270</f>
        <v>0</v>
      </c>
      <c r="AJ276" s="32"/>
      <c r="AK276" s="33"/>
    </row>
    <row r="277" spans="1:37" s="34" customFormat="1" ht="16.149999999999999" customHeight="1" x14ac:dyDescent="0.25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v>0</v>
      </c>
      <c r="I277" s="28">
        <f>+[1]DEPURADO!N271+[1]DEPURADO!O271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0</v>
      </c>
      <c r="AG277" s="30">
        <f t="shared" si="29"/>
        <v>0</v>
      </c>
      <c r="AH277" s="30">
        <v>0</v>
      </c>
      <c r="AI277" s="30">
        <f>+[1]DEPURADO!G271</f>
        <v>0</v>
      </c>
      <c r="AJ277" s="32"/>
      <c r="AK277" s="33"/>
    </row>
    <row r="278" spans="1:37" s="34" customFormat="1" ht="16.149999999999999" customHeight="1" x14ac:dyDescent="0.25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v>0</v>
      </c>
      <c r="I278" s="28">
        <f>+[1]DEPURADO!N272+[1]DEPURADO!O272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0</v>
      </c>
      <c r="AG278" s="30">
        <f t="shared" si="29"/>
        <v>0</v>
      </c>
      <c r="AH278" s="30">
        <v>0</v>
      </c>
      <c r="AI278" s="30">
        <f>+[1]DEPURADO!G272</f>
        <v>0</v>
      </c>
      <c r="AJ278" s="32"/>
      <c r="AK278" s="33"/>
    </row>
    <row r="279" spans="1:37" s="34" customFormat="1" ht="16.149999999999999" customHeight="1" x14ac:dyDescent="0.25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v>0</v>
      </c>
      <c r="I279" s="28">
        <f>+[1]DEPURADO!N273+[1]DEPURADO!O273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0</v>
      </c>
      <c r="AG279" s="30">
        <f t="shared" si="29"/>
        <v>0</v>
      </c>
      <c r="AH279" s="30">
        <v>0</v>
      </c>
      <c r="AI279" s="30">
        <f>+[1]DEPURADO!G273</f>
        <v>0</v>
      </c>
      <c r="AJ279" s="32"/>
      <c r="AK279" s="33"/>
    </row>
    <row r="280" spans="1:37" s="34" customFormat="1" ht="16.149999999999999" customHeight="1" x14ac:dyDescent="0.25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v>0</v>
      </c>
      <c r="I280" s="28">
        <f>+[1]DEPURADO!N274+[1]DEPURADO!O274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0</v>
      </c>
      <c r="AG280" s="30">
        <f t="shared" si="29"/>
        <v>0</v>
      </c>
      <c r="AH280" s="30">
        <v>0</v>
      </c>
      <c r="AI280" s="30">
        <f>+[1]DEPURADO!G274</f>
        <v>0</v>
      </c>
      <c r="AJ280" s="32"/>
      <c r="AK280" s="33"/>
    </row>
    <row r="281" spans="1:37" s="34" customFormat="1" ht="16.149999999999999" customHeight="1" x14ac:dyDescent="0.25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v>0</v>
      </c>
      <c r="I281" s="28">
        <f>+[1]DEPURADO!N275+[1]DEPURADO!O275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0</v>
      </c>
      <c r="AG281" s="30">
        <f t="shared" si="29"/>
        <v>0</v>
      </c>
      <c r="AH281" s="30">
        <v>0</v>
      </c>
      <c r="AI281" s="30">
        <f>+[1]DEPURADO!G275</f>
        <v>0</v>
      </c>
      <c r="AJ281" s="32"/>
      <c r="AK281" s="33"/>
    </row>
    <row r="282" spans="1:37" s="34" customFormat="1" ht="16.149999999999999" customHeight="1" x14ac:dyDescent="0.25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v>0</v>
      </c>
      <c r="I282" s="28">
        <f>+[1]DEPURADO!N276+[1]DEPURADO!O276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0</v>
      </c>
      <c r="AG282" s="30">
        <f t="shared" si="29"/>
        <v>0</v>
      </c>
      <c r="AH282" s="30">
        <v>0</v>
      </c>
      <c r="AI282" s="30">
        <f>+[1]DEPURADO!G276</f>
        <v>0</v>
      </c>
      <c r="AJ282" s="32"/>
      <c r="AK282" s="33"/>
    </row>
    <row r="283" spans="1:37" s="34" customFormat="1" ht="16.149999999999999" customHeight="1" x14ac:dyDescent="0.25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v>0</v>
      </c>
      <c r="I283" s="28">
        <f>+[1]DEPURADO!N277+[1]DEPURADO!O277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0</v>
      </c>
      <c r="AG283" s="30">
        <f t="shared" si="29"/>
        <v>0</v>
      </c>
      <c r="AH283" s="30">
        <v>0</v>
      </c>
      <c r="AI283" s="30">
        <f>+[1]DEPURADO!G277</f>
        <v>0</v>
      </c>
      <c r="AJ283" s="32"/>
      <c r="AK283" s="33"/>
    </row>
    <row r="284" spans="1:37" s="34" customFormat="1" ht="16.149999999999999" customHeight="1" x14ac:dyDescent="0.25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v>0</v>
      </c>
      <c r="I284" s="28">
        <f>+[1]DEPURADO!N278+[1]DEPURADO!O278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0</v>
      </c>
      <c r="AG284" s="30">
        <f t="shared" si="29"/>
        <v>0</v>
      </c>
      <c r="AH284" s="30">
        <v>0</v>
      </c>
      <c r="AI284" s="30">
        <f>+[1]DEPURADO!G278</f>
        <v>0</v>
      </c>
      <c r="AJ284" s="32"/>
      <c r="AK284" s="33"/>
    </row>
    <row r="285" spans="1:37" s="34" customFormat="1" ht="16.149999999999999" customHeight="1" x14ac:dyDescent="0.25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v>0</v>
      </c>
      <c r="I285" s="28">
        <f>+[1]DEPURADO!N279+[1]DEPURADO!O279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0</v>
      </c>
      <c r="AG285" s="30">
        <f t="shared" si="29"/>
        <v>0</v>
      </c>
      <c r="AH285" s="30">
        <v>0</v>
      </c>
      <c r="AI285" s="30">
        <f>+[1]DEPURADO!G279</f>
        <v>0</v>
      </c>
      <c r="AJ285" s="32"/>
      <c r="AK285" s="33"/>
    </row>
    <row r="286" spans="1:37" s="34" customFormat="1" ht="16.149999999999999" customHeight="1" x14ac:dyDescent="0.25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v>0</v>
      </c>
      <c r="I286" s="28">
        <f>+[1]DEPURADO!N280+[1]DEPURADO!O280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0</v>
      </c>
      <c r="AG286" s="30">
        <f t="shared" si="29"/>
        <v>0</v>
      </c>
      <c r="AH286" s="30">
        <v>0</v>
      </c>
      <c r="AI286" s="30">
        <f>+[1]DEPURADO!G280</f>
        <v>0</v>
      </c>
      <c r="AJ286" s="32"/>
      <c r="AK286" s="33"/>
    </row>
    <row r="287" spans="1:37" s="34" customFormat="1" ht="16.149999999999999" customHeight="1" x14ac:dyDescent="0.25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v>0</v>
      </c>
      <c r="I287" s="28">
        <f>+[1]DEPURADO!N281+[1]DEPURADO!O281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0</v>
      </c>
      <c r="AG287" s="30">
        <f t="shared" si="29"/>
        <v>0</v>
      </c>
      <c r="AH287" s="30">
        <v>0</v>
      </c>
      <c r="AI287" s="30">
        <f>+[1]DEPURADO!G281</f>
        <v>0</v>
      </c>
      <c r="AJ287" s="32"/>
      <c r="AK287" s="33"/>
    </row>
    <row r="288" spans="1:37" s="34" customFormat="1" ht="16.149999999999999" customHeight="1" x14ac:dyDescent="0.25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v>0</v>
      </c>
      <c r="I288" s="28">
        <f>+[1]DEPURADO!N282+[1]DEPURADO!O282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0</v>
      </c>
      <c r="AG288" s="30">
        <f t="shared" si="29"/>
        <v>0</v>
      </c>
      <c r="AH288" s="30">
        <v>0</v>
      </c>
      <c r="AI288" s="30">
        <f>+[1]DEPURADO!G282</f>
        <v>0</v>
      </c>
      <c r="AJ288" s="32"/>
      <c r="AK288" s="33"/>
    </row>
    <row r="289" spans="1:37" s="34" customFormat="1" ht="16.149999999999999" customHeight="1" x14ac:dyDescent="0.25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v>0</v>
      </c>
      <c r="I289" s="28">
        <f>+[1]DEPURADO!N283+[1]DEPURADO!O283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0</v>
      </c>
      <c r="AG289" s="30">
        <f t="shared" si="29"/>
        <v>0</v>
      </c>
      <c r="AH289" s="30">
        <v>0</v>
      </c>
      <c r="AI289" s="30">
        <f>+[1]DEPURADO!G283</f>
        <v>0</v>
      </c>
      <c r="AJ289" s="32"/>
      <c r="AK289" s="33"/>
    </row>
    <row r="290" spans="1:37" s="34" customFormat="1" ht="16.149999999999999" customHeight="1" x14ac:dyDescent="0.25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v>0</v>
      </c>
      <c r="I290" s="28">
        <f>+[1]DEPURADO!N284+[1]DEPURADO!O284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0</v>
      </c>
      <c r="AG290" s="30">
        <f t="shared" si="29"/>
        <v>0</v>
      </c>
      <c r="AH290" s="30">
        <v>0</v>
      </c>
      <c r="AI290" s="30">
        <f>+[1]DEPURADO!G284</f>
        <v>0</v>
      </c>
      <c r="AJ290" s="32"/>
      <c r="AK290" s="33"/>
    </row>
    <row r="291" spans="1:37" s="34" customFormat="1" ht="16.149999999999999" customHeight="1" x14ac:dyDescent="0.25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v>0</v>
      </c>
      <c r="I291" s="28">
        <f>+[1]DEPURADO!N285+[1]DEPURADO!O285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0</v>
      </c>
      <c r="AG291" s="30">
        <f t="shared" si="29"/>
        <v>0</v>
      </c>
      <c r="AH291" s="30">
        <v>0</v>
      </c>
      <c r="AI291" s="30">
        <f>+[1]DEPURADO!G285</f>
        <v>0</v>
      </c>
      <c r="AJ291" s="32"/>
      <c r="AK291" s="33"/>
    </row>
    <row r="292" spans="1:37" s="34" customFormat="1" ht="16.149999999999999" customHeight="1" x14ac:dyDescent="0.25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v>0</v>
      </c>
      <c r="I292" s="28">
        <f>+[1]DEPURADO!N286+[1]DEPURADO!O286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0</v>
      </c>
      <c r="AG292" s="30">
        <f t="shared" si="29"/>
        <v>0</v>
      </c>
      <c r="AH292" s="30">
        <v>0</v>
      </c>
      <c r="AI292" s="30">
        <f>+[1]DEPURADO!G286</f>
        <v>0</v>
      </c>
      <c r="AJ292" s="32"/>
      <c r="AK292" s="33"/>
    </row>
    <row r="293" spans="1:37" s="34" customFormat="1" ht="16.149999999999999" customHeight="1" x14ac:dyDescent="0.25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v>0</v>
      </c>
      <c r="I293" s="28">
        <f>+[1]DEPURADO!N287+[1]DEPURADO!O287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0</v>
      </c>
      <c r="AG293" s="30">
        <f t="shared" si="29"/>
        <v>0</v>
      </c>
      <c r="AH293" s="30">
        <v>0</v>
      </c>
      <c r="AI293" s="30">
        <f>+[1]DEPURADO!G287</f>
        <v>0</v>
      </c>
      <c r="AJ293" s="32"/>
      <c r="AK293" s="33"/>
    </row>
    <row r="294" spans="1:37" s="34" customFormat="1" ht="16.149999999999999" customHeight="1" x14ac:dyDescent="0.25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v>0</v>
      </c>
      <c r="I294" s="28">
        <f>+[1]DEPURADO!N288+[1]DEPURADO!O288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0</v>
      </c>
      <c r="AG294" s="30">
        <f t="shared" si="29"/>
        <v>0</v>
      </c>
      <c r="AH294" s="30">
        <v>0</v>
      </c>
      <c r="AI294" s="30">
        <f>+[1]DEPURADO!G288</f>
        <v>0</v>
      </c>
      <c r="AJ294" s="32"/>
      <c r="AK294" s="33"/>
    </row>
    <row r="295" spans="1:37" s="34" customFormat="1" ht="16.149999999999999" customHeight="1" x14ac:dyDescent="0.25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v>0</v>
      </c>
      <c r="I295" s="28">
        <f>+[1]DEPURADO!N289+[1]DEPURADO!O289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0</v>
      </c>
      <c r="AG295" s="30">
        <f t="shared" si="29"/>
        <v>0</v>
      </c>
      <c r="AH295" s="30">
        <v>0</v>
      </c>
      <c r="AI295" s="30">
        <f>+[1]DEPURADO!G289</f>
        <v>0</v>
      </c>
      <c r="AJ295" s="32"/>
      <c r="AK295" s="33"/>
    </row>
    <row r="296" spans="1:37" s="34" customFormat="1" ht="16.149999999999999" customHeight="1" x14ac:dyDescent="0.25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v>0</v>
      </c>
      <c r="I296" s="28">
        <f>+[1]DEPURADO!N290+[1]DEPURADO!O290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0</v>
      </c>
      <c r="AG296" s="30">
        <f t="shared" si="29"/>
        <v>0</v>
      </c>
      <c r="AH296" s="30">
        <v>0</v>
      </c>
      <c r="AI296" s="30">
        <f>+[1]DEPURADO!G290</f>
        <v>0</v>
      </c>
      <c r="AJ296" s="32"/>
      <c r="AK296" s="33"/>
    </row>
    <row r="297" spans="1:37" s="34" customFormat="1" ht="16.149999999999999" customHeight="1" x14ac:dyDescent="0.25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v>0</v>
      </c>
      <c r="I297" s="28">
        <f>+[1]DEPURADO!N291+[1]DEPURADO!O291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0</v>
      </c>
      <c r="AG297" s="30">
        <f t="shared" si="29"/>
        <v>0</v>
      </c>
      <c r="AH297" s="30">
        <v>0</v>
      </c>
      <c r="AI297" s="30">
        <f>+[1]DEPURADO!G291</f>
        <v>0</v>
      </c>
      <c r="AJ297" s="32"/>
      <c r="AK297" s="33"/>
    </row>
    <row r="298" spans="1:37" s="34" customFormat="1" ht="16.149999999999999" customHeight="1" x14ac:dyDescent="0.25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v>0</v>
      </c>
      <c r="I298" s="28">
        <f>+[1]DEPURADO!N292+[1]DEPURADO!O292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0</v>
      </c>
      <c r="AG298" s="30">
        <f t="shared" si="29"/>
        <v>0</v>
      </c>
      <c r="AH298" s="30">
        <v>0</v>
      </c>
      <c r="AI298" s="30">
        <f>+[1]DEPURADO!G292</f>
        <v>0</v>
      </c>
      <c r="AJ298" s="32"/>
      <c r="AK298" s="33"/>
    </row>
    <row r="299" spans="1:37" s="34" customFormat="1" ht="16.149999999999999" customHeight="1" x14ac:dyDescent="0.25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v>0</v>
      </c>
      <c r="I299" s="28">
        <f>+[1]DEPURADO!N293+[1]DEPURADO!O293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0</v>
      </c>
      <c r="AG299" s="30">
        <f t="shared" si="29"/>
        <v>0</v>
      </c>
      <c r="AH299" s="30">
        <v>0</v>
      </c>
      <c r="AI299" s="30">
        <f>+[1]DEPURADO!G293</f>
        <v>0</v>
      </c>
      <c r="AJ299" s="32"/>
      <c r="AK299" s="33"/>
    </row>
    <row r="300" spans="1:37" s="34" customFormat="1" ht="16.149999999999999" customHeight="1" x14ac:dyDescent="0.25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v>0</v>
      </c>
      <c r="I300" s="28">
        <f>+[1]DEPURADO!N294+[1]DEPURADO!O294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0</v>
      </c>
      <c r="AG300" s="30">
        <f t="shared" si="29"/>
        <v>0</v>
      </c>
      <c r="AH300" s="30">
        <v>0</v>
      </c>
      <c r="AI300" s="30">
        <f>+[1]DEPURADO!G294</f>
        <v>0</v>
      </c>
      <c r="AJ300" s="32"/>
      <c r="AK300" s="33"/>
    </row>
    <row r="301" spans="1:37" s="34" customFormat="1" ht="16.149999999999999" customHeight="1" x14ac:dyDescent="0.25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v>0</v>
      </c>
      <c r="I301" s="28">
        <f>+[1]DEPURADO!N295+[1]DEPURADO!O295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0</v>
      </c>
      <c r="AG301" s="30">
        <f t="shared" si="29"/>
        <v>0</v>
      </c>
      <c r="AH301" s="30">
        <v>0</v>
      </c>
      <c r="AI301" s="30">
        <f>+[1]DEPURADO!G295</f>
        <v>0</v>
      </c>
      <c r="AJ301" s="32"/>
      <c r="AK301" s="33"/>
    </row>
    <row r="302" spans="1:37" s="34" customFormat="1" ht="16.149999999999999" customHeight="1" x14ac:dyDescent="0.25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v>0</v>
      </c>
      <c r="I302" s="28">
        <f>+[1]DEPURADO!N296+[1]DEPURADO!O296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0</v>
      </c>
      <c r="AG302" s="30">
        <f t="shared" si="29"/>
        <v>0</v>
      </c>
      <c r="AH302" s="30">
        <v>0</v>
      </c>
      <c r="AI302" s="30">
        <f>+[1]DEPURADO!G296</f>
        <v>0</v>
      </c>
      <c r="AJ302" s="32"/>
      <c r="AK302" s="33"/>
    </row>
    <row r="303" spans="1:37" s="34" customFormat="1" ht="16.149999999999999" customHeight="1" x14ac:dyDescent="0.25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v>0</v>
      </c>
      <c r="I303" s="28">
        <f>+[1]DEPURADO!N297+[1]DEPURADO!O297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0</v>
      </c>
      <c r="AG303" s="30">
        <f t="shared" si="29"/>
        <v>0</v>
      </c>
      <c r="AH303" s="30">
        <v>0</v>
      </c>
      <c r="AI303" s="30">
        <f>+[1]DEPURADO!G297</f>
        <v>0</v>
      </c>
      <c r="AJ303" s="32"/>
      <c r="AK303" s="33"/>
    </row>
    <row r="304" spans="1:37" s="34" customFormat="1" ht="16.149999999999999" customHeight="1" x14ac:dyDescent="0.25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v>0</v>
      </c>
      <c r="I304" s="28">
        <f>+[1]DEPURADO!N298+[1]DEPURADO!O298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0</v>
      </c>
      <c r="AG304" s="30">
        <f t="shared" si="29"/>
        <v>0</v>
      </c>
      <c r="AH304" s="30">
        <v>0</v>
      </c>
      <c r="AI304" s="30">
        <f>+[1]DEPURADO!G298</f>
        <v>0</v>
      </c>
      <c r="AJ304" s="32"/>
      <c r="AK304" s="33"/>
    </row>
    <row r="305" spans="1:37" s="34" customFormat="1" ht="16.149999999999999" customHeight="1" x14ac:dyDescent="0.25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v>0</v>
      </c>
      <c r="I305" s="28">
        <f>+[1]DEPURADO!N299+[1]DEPURADO!O299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0</v>
      </c>
      <c r="AG305" s="30">
        <f t="shared" si="29"/>
        <v>0</v>
      </c>
      <c r="AH305" s="30">
        <v>0</v>
      </c>
      <c r="AI305" s="30">
        <f>+[1]DEPURADO!G299</f>
        <v>0</v>
      </c>
      <c r="AJ305" s="32"/>
      <c r="AK305" s="33"/>
    </row>
    <row r="306" spans="1:37" s="34" customFormat="1" ht="16.149999999999999" customHeight="1" x14ac:dyDescent="0.25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v>0</v>
      </c>
      <c r="I306" s="28">
        <f>+[1]DEPURADO!N300+[1]DEPURADO!O300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0</v>
      </c>
      <c r="AG306" s="30">
        <f t="shared" si="29"/>
        <v>0</v>
      </c>
      <c r="AH306" s="30">
        <v>0</v>
      </c>
      <c r="AI306" s="30">
        <f>+[1]DEPURADO!G300</f>
        <v>0</v>
      </c>
      <c r="AJ306" s="32"/>
      <c r="AK306" s="33"/>
    </row>
    <row r="307" spans="1:37" s="34" customFormat="1" ht="16.149999999999999" customHeight="1" x14ac:dyDescent="0.25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v>0</v>
      </c>
      <c r="I307" s="28">
        <f>+[1]DEPURADO!N301+[1]DEPURADO!O301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0</v>
      </c>
      <c r="AG307" s="30">
        <f t="shared" si="29"/>
        <v>0</v>
      </c>
      <c r="AH307" s="30">
        <v>0</v>
      </c>
      <c r="AI307" s="30">
        <f>+[1]DEPURADO!G301</f>
        <v>0</v>
      </c>
      <c r="AJ307" s="32"/>
      <c r="AK307" s="33"/>
    </row>
    <row r="308" spans="1:37" s="34" customFormat="1" ht="16.149999999999999" customHeight="1" x14ac:dyDescent="0.25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v>0</v>
      </c>
      <c r="I308" s="28">
        <f>+[1]DEPURADO!N302+[1]DEPURADO!O302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0</v>
      </c>
      <c r="AG308" s="30">
        <f t="shared" si="29"/>
        <v>0</v>
      </c>
      <c r="AH308" s="30">
        <v>0</v>
      </c>
      <c r="AI308" s="30">
        <f>+[1]DEPURADO!G302</f>
        <v>0</v>
      </c>
      <c r="AJ308" s="32"/>
      <c r="AK308" s="33"/>
    </row>
    <row r="309" spans="1:37" s="34" customFormat="1" ht="16.149999999999999" customHeight="1" x14ac:dyDescent="0.25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v>0</v>
      </c>
      <c r="I309" s="28">
        <f>+[1]DEPURADO!N303+[1]DEPURADO!O303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0</v>
      </c>
      <c r="AG309" s="30">
        <f t="shared" si="29"/>
        <v>0</v>
      </c>
      <c r="AH309" s="30">
        <v>0</v>
      </c>
      <c r="AI309" s="30">
        <f>+[1]DEPURADO!G303</f>
        <v>0</v>
      </c>
      <c r="AJ309" s="32"/>
      <c r="AK309" s="33"/>
    </row>
    <row r="310" spans="1:37" s="34" customFormat="1" ht="16.149999999999999" customHeight="1" x14ac:dyDescent="0.25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v>0</v>
      </c>
      <c r="I310" s="28">
        <f>+[1]DEPURADO!N304+[1]DEPURADO!O304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0</v>
      </c>
      <c r="AG310" s="30">
        <f t="shared" si="29"/>
        <v>0</v>
      </c>
      <c r="AH310" s="30">
        <v>0</v>
      </c>
      <c r="AI310" s="30">
        <f>+[1]DEPURADO!G304</f>
        <v>0</v>
      </c>
      <c r="AJ310" s="32"/>
      <c r="AK310" s="33"/>
    </row>
    <row r="311" spans="1:37" s="34" customFormat="1" ht="16.149999999999999" customHeight="1" x14ac:dyDescent="0.25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v>0</v>
      </c>
      <c r="I311" s="28">
        <f>+[1]DEPURADO!N305+[1]DEPURADO!O305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0</v>
      </c>
      <c r="AG311" s="30">
        <f t="shared" si="29"/>
        <v>0</v>
      </c>
      <c r="AH311" s="30">
        <v>0</v>
      </c>
      <c r="AI311" s="30">
        <f>+[1]DEPURADO!G305</f>
        <v>0</v>
      </c>
      <c r="AJ311" s="32"/>
      <c r="AK311" s="33"/>
    </row>
    <row r="312" spans="1:37" s="34" customFormat="1" ht="16.149999999999999" customHeight="1" x14ac:dyDescent="0.25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v>0</v>
      </c>
      <c r="I312" s="28">
        <f>+[1]DEPURADO!N306+[1]DEPURADO!O306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0</v>
      </c>
      <c r="AG312" s="30">
        <f t="shared" si="29"/>
        <v>0</v>
      </c>
      <c r="AH312" s="30">
        <v>0</v>
      </c>
      <c r="AI312" s="30">
        <f>+[1]DEPURADO!G306</f>
        <v>0</v>
      </c>
      <c r="AJ312" s="32"/>
      <c r="AK312" s="33"/>
    </row>
    <row r="313" spans="1:37" s="34" customFormat="1" ht="16.149999999999999" customHeight="1" x14ac:dyDescent="0.25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v>0</v>
      </c>
      <c r="I313" s="28">
        <f>+[1]DEPURADO!N307+[1]DEPURADO!O307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0</v>
      </c>
      <c r="AG313" s="30">
        <f t="shared" si="29"/>
        <v>0</v>
      </c>
      <c r="AH313" s="30">
        <v>0</v>
      </c>
      <c r="AI313" s="30">
        <f>+[1]DEPURADO!G307</f>
        <v>0</v>
      </c>
      <c r="AJ313" s="32"/>
      <c r="AK313" s="33"/>
    </row>
    <row r="314" spans="1:37" s="34" customFormat="1" ht="16.149999999999999" customHeight="1" x14ac:dyDescent="0.25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v>0</v>
      </c>
      <c r="I314" s="28">
        <f>+[1]DEPURADO!N308+[1]DEPURADO!O308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0</v>
      </c>
      <c r="AG314" s="30">
        <f t="shared" si="29"/>
        <v>0</v>
      </c>
      <c r="AH314" s="30">
        <v>0</v>
      </c>
      <c r="AI314" s="30">
        <f>+[1]DEPURADO!G308</f>
        <v>0</v>
      </c>
      <c r="AJ314" s="32"/>
      <c r="AK314" s="33"/>
    </row>
    <row r="315" spans="1:37" s="34" customFormat="1" ht="16.149999999999999" customHeight="1" x14ac:dyDescent="0.25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v>0</v>
      </c>
      <c r="I315" s="28">
        <f>+[1]DEPURADO!N309+[1]DEPURADO!O309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0</v>
      </c>
      <c r="AG315" s="30">
        <f t="shared" si="29"/>
        <v>0</v>
      </c>
      <c r="AH315" s="30">
        <v>0</v>
      </c>
      <c r="AI315" s="30">
        <f>+[1]DEPURADO!G309</f>
        <v>0</v>
      </c>
      <c r="AJ315" s="32"/>
      <c r="AK315" s="33"/>
    </row>
    <row r="316" spans="1:37" s="34" customFormat="1" ht="16.149999999999999" customHeight="1" x14ac:dyDescent="0.25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v>0</v>
      </c>
      <c r="I316" s="28">
        <f>+[1]DEPURADO!N310+[1]DEPURADO!O310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0</v>
      </c>
      <c r="AG316" s="30">
        <f t="shared" si="29"/>
        <v>0</v>
      </c>
      <c r="AH316" s="30">
        <v>0</v>
      </c>
      <c r="AI316" s="30">
        <f>+[1]DEPURADO!G310</f>
        <v>0</v>
      </c>
      <c r="AJ316" s="32"/>
      <c r="AK316" s="33"/>
    </row>
    <row r="317" spans="1:37" s="34" customFormat="1" ht="16.149999999999999" customHeight="1" x14ac:dyDescent="0.25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v>0</v>
      </c>
      <c r="I317" s="28">
        <f>+[1]DEPURADO!N311+[1]DEPURADO!O311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0</v>
      </c>
      <c r="AG317" s="30">
        <f t="shared" si="29"/>
        <v>0</v>
      </c>
      <c r="AH317" s="30">
        <v>0</v>
      </c>
      <c r="AI317" s="30">
        <f>+[1]DEPURADO!G311</f>
        <v>0</v>
      </c>
      <c r="AJ317" s="32"/>
      <c r="AK317" s="33"/>
    </row>
    <row r="318" spans="1:37" s="34" customFormat="1" ht="16.149999999999999" customHeight="1" x14ac:dyDescent="0.25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v>0</v>
      </c>
      <c r="I318" s="28">
        <f>+[1]DEPURADO!N312+[1]DEPURADO!O312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0</v>
      </c>
      <c r="AG318" s="30">
        <f t="shared" si="29"/>
        <v>0</v>
      </c>
      <c r="AH318" s="30">
        <v>0</v>
      </c>
      <c r="AI318" s="30">
        <f>+[1]DEPURADO!G312</f>
        <v>0</v>
      </c>
      <c r="AJ318" s="32"/>
      <c r="AK318" s="33"/>
    </row>
    <row r="319" spans="1:37" s="34" customFormat="1" ht="16.149999999999999" customHeight="1" x14ac:dyDescent="0.25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v>0</v>
      </c>
      <c r="I319" s="28">
        <f>+[1]DEPURADO!N313+[1]DEPURADO!O313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0</v>
      </c>
      <c r="AG319" s="30">
        <f t="shared" si="29"/>
        <v>0</v>
      </c>
      <c r="AH319" s="30">
        <v>0</v>
      </c>
      <c r="AI319" s="30">
        <f>+[1]DEPURADO!G313</f>
        <v>0</v>
      </c>
      <c r="AJ319" s="32"/>
      <c r="AK319" s="33"/>
    </row>
    <row r="320" spans="1:37" s="34" customFormat="1" ht="16.149999999999999" customHeight="1" x14ac:dyDescent="0.25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v>0</v>
      </c>
      <c r="I320" s="28">
        <f>+[1]DEPURADO!N314+[1]DEPURADO!O314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0</v>
      </c>
      <c r="AG320" s="30">
        <f t="shared" si="29"/>
        <v>0</v>
      </c>
      <c r="AH320" s="30">
        <v>0</v>
      </c>
      <c r="AI320" s="30">
        <f>+[1]DEPURADO!G314</f>
        <v>0</v>
      </c>
      <c r="AJ320" s="32"/>
      <c r="AK320" s="33"/>
    </row>
    <row r="321" spans="1:37" s="34" customFormat="1" ht="16.149999999999999" customHeight="1" x14ac:dyDescent="0.25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v>0</v>
      </c>
      <c r="I321" s="28">
        <f>+[1]DEPURADO!N315+[1]DEPURADO!O315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0</v>
      </c>
      <c r="AG321" s="30">
        <f t="shared" si="29"/>
        <v>0</v>
      </c>
      <c r="AH321" s="30">
        <v>0</v>
      </c>
      <c r="AI321" s="30">
        <f>+[1]DEPURADO!G315</f>
        <v>0</v>
      </c>
      <c r="AJ321" s="32"/>
      <c r="AK321" s="33"/>
    </row>
    <row r="322" spans="1:37" s="34" customFormat="1" ht="16.149999999999999" customHeight="1" x14ac:dyDescent="0.25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v>0</v>
      </c>
      <c r="I322" s="28">
        <f>+[1]DEPURADO!N316+[1]DEPURADO!O316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0</v>
      </c>
      <c r="AG322" s="30">
        <f t="shared" si="29"/>
        <v>0</v>
      </c>
      <c r="AH322" s="30">
        <v>0</v>
      </c>
      <c r="AI322" s="30">
        <f>+[1]DEPURADO!G316</f>
        <v>0</v>
      </c>
      <c r="AJ322" s="32"/>
      <c r="AK322" s="33"/>
    </row>
    <row r="323" spans="1:37" s="34" customFormat="1" ht="16.149999999999999" customHeight="1" x14ac:dyDescent="0.25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v>0</v>
      </c>
      <c r="I323" s="28">
        <f>+[1]DEPURADO!N317+[1]DEPURADO!O317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0</v>
      </c>
      <c r="AG323" s="30">
        <f t="shared" si="29"/>
        <v>0</v>
      </c>
      <c r="AH323" s="30">
        <v>0</v>
      </c>
      <c r="AI323" s="30">
        <f>+[1]DEPURADO!G317</f>
        <v>0</v>
      </c>
      <c r="AJ323" s="32"/>
      <c r="AK323" s="33"/>
    </row>
    <row r="324" spans="1:37" s="34" customFormat="1" ht="16.149999999999999" customHeight="1" x14ac:dyDescent="0.25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v>0</v>
      </c>
      <c r="I324" s="28">
        <f>+[1]DEPURADO!N318+[1]DEPURADO!O318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0</v>
      </c>
      <c r="AG324" s="30">
        <f t="shared" si="29"/>
        <v>0</v>
      </c>
      <c r="AH324" s="30">
        <v>0</v>
      </c>
      <c r="AI324" s="30">
        <f>+[1]DEPURADO!G318</f>
        <v>0</v>
      </c>
      <c r="AJ324" s="32"/>
      <c r="AK324" s="33"/>
    </row>
    <row r="325" spans="1:37" s="34" customFormat="1" ht="16.149999999999999" customHeight="1" x14ac:dyDescent="0.25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v>0</v>
      </c>
      <c r="I325" s="28">
        <f>+[1]DEPURADO!N319+[1]DEPURADO!O319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0</v>
      </c>
      <c r="AG325" s="30">
        <f t="shared" si="29"/>
        <v>0</v>
      </c>
      <c r="AH325" s="30">
        <v>0</v>
      </c>
      <c r="AI325" s="30">
        <f>+[1]DEPURADO!G319</f>
        <v>0</v>
      </c>
      <c r="AJ325" s="32"/>
      <c r="AK325" s="33"/>
    </row>
    <row r="326" spans="1:37" s="34" customFormat="1" ht="16.149999999999999" customHeight="1" x14ac:dyDescent="0.25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v>0</v>
      </c>
      <c r="I326" s="28">
        <f>+[1]DEPURADO!N320+[1]DEPURADO!O320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0</v>
      </c>
      <c r="AG326" s="30">
        <f t="shared" si="29"/>
        <v>0</v>
      </c>
      <c r="AH326" s="30">
        <v>0</v>
      </c>
      <c r="AI326" s="30">
        <f>+[1]DEPURADO!G320</f>
        <v>0</v>
      </c>
      <c r="AJ326" s="32"/>
      <c r="AK326" s="33"/>
    </row>
    <row r="327" spans="1:37" s="34" customFormat="1" ht="16.149999999999999" customHeight="1" x14ac:dyDescent="0.25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v>0</v>
      </c>
      <c r="I327" s="28">
        <f>+[1]DEPURADO!N321+[1]DEPURADO!O321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0</v>
      </c>
      <c r="AG327" s="30">
        <f t="shared" si="29"/>
        <v>0</v>
      </c>
      <c r="AH327" s="30">
        <v>0</v>
      </c>
      <c r="AI327" s="30">
        <f>+[1]DEPURADO!G321</f>
        <v>0</v>
      </c>
      <c r="AJ327" s="32"/>
      <c r="AK327" s="33"/>
    </row>
    <row r="328" spans="1:37" s="34" customFormat="1" ht="16.149999999999999" customHeight="1" x14ac:dyDescent="0.25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v>0</v>
      </c>
      <c r="I328" s="28">
        <f>+[1]DEPURADO!N322+[1]DEPURADO!O322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0</v>
      </c>
      <c r="AG328" s="30">
        <f t="shared" si="29"/>
        <v>0</v>
      </c>
      <c r="AH328" s="30">
        <v>0</v>
      </c>
      <c r="AI328" s="30">
        <f>+[1]DEPURADO!G322</f>
        <v>0</v>
      </c>
      <c r="AJ328" s="32"/>
      <c r="AK328" s="33"/>
    </row>
    <row r="329" spans="1:37" s="34" customFormat="1" ht="16.149999999999999" customHeight="1" x14ac:dyDescent="0.25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v>0</v>
      </c>
      <c r="I329" s="28">
        <f>+[1]DEPURADO!N323+[1]DEPURADO!O323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0</v>
      </c>
      <c r="AG329" s="30">
        <f t="shared" si="29"/>
        <v>0</v>
      </c>
      <c r="AH329" s="30">
        <v>0</v>
      </c>
      <c r="AI329" s="30">
        <f>+[1]DEPURADO!G323</f>
        <v>0</v>
      </c>
      <c r="AJ329" s="32"/>
      <c r="AK329" s="33"/>
    </row>
    <row r="330" spans="1:37" s="34" customFormat="1" ht="16.149999999999999" customHeight="1" x14ac:dyDescent="0.25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v>0</v>
      </c>
      <c r="I330" s="28">
        <f>+[1]DEPURADO!N324+[1]DEPURADO!O324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si="24"/>
        <v>0</v>
      </c>
      <c r="O330" s="28">
        <f t="shared" si="25"/>
        <v>0</v>
      </c>
      <c r="P330" s="24">
        <f>IF([1]DEPURADO!I324&gt;1,0,[1]DEPURADO!B324)</f>
        <v>0</v>
      </c>
      <c r="Q330" s="30">
        <f t="shared" si="26"/>
        <v>0</v>
      </c>
      <c r="R330" s="31">
        <f t="shared" si="27"/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si="28"/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0</v>
      </c>
      <c r="AG330" s="30">
        <f t="shared" si="29"/>
        <v>0</v>
      </c>
      <c r="AH330" s="30">
        <v>0</v>
      </c>
      <c r="AI330" s="30">
        <f>+[1]DEPURADO!G324</f>
        <v>0</v>
      </c>
      <c r="AJ330" s="32"/>
      <c r="AK330" s="33"/>
    </row>
    <row r="331" spans="1:37" s="34" customFormat="1" ht="16.149999999999999" customHeight="1" x14ac:dyDescent="0.25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v>0</v>
      </c>
      <c r="I331" s="28">
        <f>+[1]DEPURADO!N325+[1]DEPURADO!O325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24"/>
        <v>0</v>
      </c>
      <c r="O331" s="28">
        <f t="shared" si="25"/>
        <v>0</v>
      </c>
      <c r="P331" s="24">
        <f>IF([1]DEPURADO!I325&gt;1,0,[1]DEPURADO!B325)</f>
        <v>0</v>
      </c>
      <c r="Q331" s="30">
        <f t="shared" si="26"/>
        <v>0</v>
      </c>
      <c r="R331" s="31">
        <f t="shared" si="27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28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0</v>
      </c>
      <c r="AG331" s="30">
        <f t="shared" si="29"/>
        <v>0</v>
      </c>
      <c r="AH331" s="30">
        <v>0</v>
      </c>
      <c r="AI331" s="30">
        <f>+[1]DEPURADO!G325</f>
        <v>0</v>
      </c>
      <c r="AJ331" s="32"/>
      <c r="AK331" s="33"/>
    </row>
    <row r="332" spans="1:37" s="34" customFormat="1" ht="16.149999999999999" customHeight="1" x14ac:dyDescent="0.25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v>0</v>
      </c>
      <c r="I332" s="28">
        <f>+[1]DEPURADO!N326+[1]DEPURADO!O326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24"/>
        <v>0</v>
      </c>
      <c r="O332" s="28">
        <f t="shared" si="25"/>
        <v>0</v>
      </c>
      <c r="P332" s="24">
        <f>IF([1]DEPURADO!I326&gt;1,0,[1]DEPURADO!B326)</f>
        <v>0</v>
      </c>
      <c r="Q332" s="30">
        <f t="shared" si="26"/>
        <v>0</v>
      </c>
      <c r="R332" s="31">
        <f t="shared" si="27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28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0</v>
      </c>
      <c r="AG332" s="30">
        <f t="shared" si="29"/>
        <v>0</v>
      </c>
      <c r="AH332" s="30">
        <v>0</v>
      </c>
      <c r="AI332" s="30">
        <f>+[1]DEPURADO!G326</f>
        <v>0</v>
      </c>
      <c r="AJ332" s="32"/>
      <c r="AK332" s="33"/>
    </row>
    <row r="333" spans="1:37" s="34" customFormat="1" ht="16.149999999999999" customHeight="1" x14ac:dyDescent="0.25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v>0</v>
      </c>
      <c r="I333" s="28">
        <f>+[1]DEPURADO!N327+[1]DEPURADO!O327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ref="N333:N396" si="30">+SUM(J333:M333)</f>
        <v>0</v>
      </c>
      <c r="O333" s="28">
        <f t="shared" ref="O333:O396" si="31">+G333-I333-N333</f>
        <v>0</v>
      </c>
      <c r="P333" s="24">
        <f>IF([1]DEPURADO!I327&gt;1,0,[1]DEPURADO!B327)</f>
        <v>0</v>
      </c>
      <c r="Q333" s="30">
        <f t="shared" ref="Q333:Q396" si="32">+IF(P333&gt;0,G333,0)</f>
        <v>0</v>
      </c>
      <c r="R333" s="31">
        <f t="shared" ref="R333:R396" si="33">IF(P333=0,G333,0)</f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ref="Z333:Z396" si="34">+X333-AE333+IF(X333-AE333&lt;-1,-X333+AE333,0)</f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0</v>
      </c>
      <c r="AG333" s="30">
        <f t="shared" ref="AG333:AG396" si="35">+G333-I333-N333-R333-Z333-AC333-AE333-S333-U333</f>
        <v>0</v>
      </c>
      <c r="AH333" s="30">
        <v>0</v>
      </c>
      <c r="AI333" s="30">
        <f>+[1]DEPURADO!G327</f>
        <v>0</v>
      </c>
      <c r="AJ333" s="32"/>
      <c r="AK333" s="33"/>
    </row>
    <row r="334" spans="1:37" s="34" customFormat="1" ht="16.149999999999999" customHeight="1" x14ac:dyDescent="0.25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v>0</v>
      </c>
      <c r="I334" s="28">
        <f>+[1]DEPURADO!N328+[1]DEPURADO!O328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0</v>
      </c>
      <c r="AG334" s="30">
        <f t="shared" si="35"/>
        <v>0</v>
      </c>
      <c r="AH334" s="30">
        <v>0</v>
      </c>
      <c r="AI334" s="30">
        <f>+[1]DEPURADO!G328</f>
        <v>0</v>
      </c>
      <c r="AJ334" s="32"/>
      <c r="AK334" s="33"/>
    </row>
    <row r="335" spans="1:37" s="34" customFormat="1" ht="16.149999999999999" customHeight="1" x14ac:dyDescent="0.25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v>0</v>
      </c>
      <c r="I335" s="28">
        <f>+[1]DEPURADO!N329+[1]DEPURADO!O329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0</v>
      </c>
      <c r="AG335" s="30">
        <f t="shared" si="35"/>
        <v>0</v>
      </c>
      <c r="AH335" s="30">
        <v>0</v>
      </c>
      <c r="AI335" s="30">
        <f>+[1]DEPURADO!G329</f>
        <v>0</v>
      </c>
      <c r="AJ335" s="32"/>
      <c r="AK335" s="33"/>
    </row>
    <row r="336" spans="1:37" s="34" customFormat="1" ht="16.149999999999999" customHeight="1" x14ac:dyDescent="0.25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v>0</v>
      </c>
      <c r="I336" s="28">
        <f>+[1]DEPURADO!N330+[1]DEPURADO!O330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0</v>
      </c>
      <c r="AG336" s="30">
        <f t="shared" si="35"/>
        <v>0</v>
      </c>
      <c r="AH336" s="30">
        <v>0</v>
      </c>
      <c r="AI336" s="30">
        <f>+[1]DEPURADO!G330</f>
        <v>0</v>
      </c>
      <c r="AJ336" s="32"/>
      <c r="AK336" s="33"/>
    </row>
    <row r="337" spans="1:37" s="34" customFormat="1" ht="16.149999999999999" customHeight="1" x14ac:dyDescent="0.25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v>0</v>
      </c>
      <c r="I337" s="28">
        <f>+[1]DEPURADO!N331+[1]DEPURADO!O331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0</v>
      </c>
      <c r="AG337" s="30">
        <f t="shared" si="35"/>
        <v>0</v>
      </c>
      <c r="AH337" s="30">
        <v>0</v>
      </c>
      <c r="AI337" s="30">
        <f>+[1]DEPURADO!G331</f>
        <v>0</v>
      </c>
      <c r="AJ337" s="32"/>
      <c r="AK337" s="33"/>
    </row>
    <row r="338" spans="1:37" s="34" customFormat="1" ht="16.149999999999999" customHeight="1" x14ac:dyDescent="0.25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v>0</v>
      </c>
      <c r="I338" s="28">
        <f>+[1]DEPURADO!N332+[1]DEPURADO!O332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0</v>
      </c>
      <c r="AG338" s="30">
        <f t="shared" si="35"/>
        <v>0</v>
      </c>
      <c r="AH338" s="30">
        <v>0</v>
      </c>
      <c r="AI338" s="30">
        <f>+[1]DEPURADO!G332</f>
        <v>0</v>
      </c>
      <c r="AJ338" s="32"/>
      <c r="AK338" s="33"/>
    </row>
    <row r="339" spans="1:37" s="34" customFormat="1" ht="16.149999999999999" customHeight="1" x14ac:dyDescent="0.25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v>0</v>
      </c>
      <c r="I339" s="28">
        <f>+[1]DEPURADO!N333+[1]DEPURADO!O333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0</v>
      </c>
      <c r="AG339" s="30">
        <f t="shared" si="35"/>
        <v>0</v>
      </c>
      <c r="AH339" s="30">
        <v>0</v>
      </c>
      <c r="AI339" s="30">
        <f>+[1]DEPURADO!G333</f>
        <v>0</v>
      </c>
      <c r="AJ339" s="32"/>
      <c r="AK339" s="33"/>
    </row>
    <row r="340" spans="1:37" s="34" customFormat="1" ht="16.149999999999999" customHeight="1" x14ac:dyDescent="0.25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v>0</v>
      </c>
      <c r="I340" s="28">
        <f>+[1]DEPURADO!N334+[1]DEPURADO!O334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0</v>
      </c>
      <c r="AG340" s="30">
        <f t="shared" si="35"/>
        <v>0</v>
      </c>
      <c r="AH340" s="30">
        <v>0</v>
      </c>
      <c r="AI340" s="30">
        <f>+[1]DEPURADO!G334</f>
        <v>0</v>
      </c>
      <c r="AJ340" s="32"/>
      <c r="AK340" s="33"/>
    </row>
    <row r="341" spans="1:37" s="34" customFormat="1" ht="16.149999999999999" customHeight="1" x14ac:dyDescent="0.25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v>0</v>
      </c>
      <c r="I341" s="28">
        <f>+[1]DEPURADO!N335+[1]DEPURADO!O335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0</v>
      </c>
      <c r="AG341" s="30">
        <f t="shared" si="35"/>
        <v>0</v>
      </c>
      <c r="AH341" s="30">
        <v>0</v>
      </c>
      <c r="AI341" s="30">
        <f>+[1]DEPURADO!G335</f>
        <v>0</v>
      </c>
      <c r="AJ341" s="32"/>
      <c r="AK341" s="33"/>
    </row>
    <row r="342" spans="1:37" s="34" customFormat="1" ht="16.149999999999999" customHeight="1" x14ac:dyDescent="0.25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v>0</v>
      </c>
      <c r="I342" s="28">
        <f>+[1]DEPURADO!N336+[1]DEPURADO!O336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0</v>
      </c>
      <c r="AG342" s="30">
        <f t="shared" si="35"/>
        <v>0</v>
      </c>
      <c r="AH342" s="30">
        <v>0</v>
      </c>
      <c r="AI342" s="30">
        <f>+[1]DEPURADO!G336</f>
        <v>0</v>
      </c>
      <c r="AJ342" s="32"/>
      <c r="AK342" s="33"/>
    </row>
    <row r="343" spans="1:37" s="34" customFormat="1" ht="16.149999999999999" customHeight="1" x14ac:dyDescent="0.25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v>0</v>
      </c>
      <c r="I343" s="28">
        <f>+[1]DEPURADO!N337+[1]DEPURADO!O337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0</v>
      </c>
      <c r="AG343" s="30">
        <f t="shared" si="35"/>
        <v>0</v>
      </c>
      <c r="AH343" s="30">
        <v>0</v>
      </c>
      <c r="AI343" s="30">
        <f>+[1]DEPURADO!G337</f>
        <v>0</v>
      </c>
      <c r="AJ343" s="32"/>
      <c r="AK343" s="33"/>
    </row>
    <row r="344" spans="1:37" s="34" customFormat="1" ht="16.149999999999999" customHeight="1" x14ac:dyDescent="0.25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v>0</v>
      </c>
      <c r="I344" s="28">
        <f>+[1]DEPURADO!N338+[1]DEPURADO!O338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0</v>
      </c>
      <c r="AG344" s="30">
        <f t="shared" si="35"/>
        <v>0</v>
      </c>
      <c r="AH344" s="30">
        <v>0</v>
      </c>
      <c r="AI344" s="30">
        <f>+[1]DEPURADO!G338</f>
        <v>0</v>
      </c>
      <c r="AJ344" s="32"/>
      <c r="AK344" s="33"/>
    </row>
    <row r="345" spans="1:37" s="34" customFormat="1" ht="16.149999999999999" customHeight="1" x14ac:dyDescent="0.25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v>0</v>
      </c>
      <c r="I345" s="28">
        <f>+[1]DEPURADO!N339+[1]DEPURADO!O339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0</v>
      </c>
      <c r="AG345" s="30">
        <f t="shared" si="35"/>
        <v>0</v>
      </c>
      <c r="AH345" s="30">
        <v>0</v>
      </c>
      <c r="AI345" s="30">
        <f>+[1]DEPURADO!G339</f>
        <v>0</v>
      </c>
      <c r="AJ345" s="32"/>
      <c r="AK345" s="33"/>
    </row>
    <row r="346" spans="1:37" s="34" customFormat="1" ht="16.149999999999999" customHeight="1" x14ac:dyDescent="0.25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v>0</v>
      </c>
      <c r="I346" s="28">
        <f>+[1]DEPURADO!N340+[1]DEPURADO!O340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0</v>
      </c>
      <c r="AG346" s="30">
        <f t="shared" si="35"/>
        <v>0</v>
      </c>
      <c r="AH346" s="30">
        <v>0</v>
      </c>
      <c r="AI346" s="30">
        <f>+[1]DEPURADO!G340</f>
        <v>0</v>
      </c>
      <c r="AJ346" s="32"/>
      <c r="AK346" s="33"/>
    </row>
    <row r="347" spans="1:37" s="34" customFormat="1" ht="16.149999999999999" customHeight="1" x14ac:dyDescent="0.25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v>0</v>
      </c>
      <c r="I347" s="28">
        <f>+[1]DEPURADO!N341+[1]DEPURADO!O341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0</v>
      </c>
      <c r="AG347" s="30">
        <f t="shared" si="35"/>
        <v>0</v>
      </c>
      <c r="AH347" s="30">
        <v>0</v>
      </c>
      <c r="AI347" s="30">
        <f>+[1]DEPURADO!G341</f>
        <v>0</v>
      </c>
      <c r="AJ347" s="32"/>
      <c r="AK347" s="33"/>
    </row>
    <row r="348" spans="1:37" s="34" customFormat="1" ht="16.149999999999999" customHeight="1" x14ac:dyDescent="0.25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v>0</v>
      </c>
      <c r="I348" s="28">
        <f>+[1]DEPURADO!N342+[1]DEPURADO!O342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0</v>
      </c>
      <c r="AG348" s="30">
        <f t="shared" si="35"/>
        <v>0</v>
      </c>
      <c r="AH348" s="30">
        <v>0</v>
      </c>
      <c r="AI348" s="30">
        <f>+[1]DEPURADO!G342</f>
        <v>0</v>
      </c>
      <c r="AJ348" s="32"/>
      <c r="AK348" s="33"/>
    </row>
    <row r="349" spans="1:37" s="34" customFormat="1" ht="16.149999999999999" customHeight="1" x14ac:dyDescent="0.25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v>0</v>
      </c>
      <c r="I349" s="28">
        <f>+[1]DEPURADO!N343+[1]DEPURADO!O343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0</v>
      </c>
      <c r="AG349" s="30">
        <f t="shared" si="35"/>
        <v>0</v>
      </c>
      <c r="AH349" s="30">
        <v>0</v>
      </c>
      <c r="AI349" s="30">
        <f>+[1]DEPURADO!G343</f>
        <v>0</v>
      </c>
      <c r="AJ349" s="32"/>
      <c r="AK349" s="33"/>
    </row>
    <row r="350" spans="1:37" s="34" customFormat="1" ht="16.149999999999999" customHeight="1" x14ac:dyDescent="0.25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v>0</v>
      </c>
      <c r="I350" s="28">
        <f>+[1]DEPURADO!N344+[1]DEPURADO!O344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0</v>
      </c>
      <c r="AG350" s="30">
        <f t="shared" si="35"/>
        <v>0</v>
      </c>
      <c r="AH350" s="30">
        <v>0</v>
      </c>
      <c r="AI350" s="30">
        <f>+[1]DEPURADO!G344</f>
        <v>0</v>
      </c>
      <c r="AJ350" s="32"/>
      <c r="AK350" s="33"/>
    </row>
    <row r="351" spans="1:37" s="34" customFormat="1" ht="16.149999999999999" customHeight="1" x14ac:dyDescent="0.25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v>0</v>
      </c>
      <c r="I351" s="28">
        <f>+[1]DEPURADO!N345+[1]DEPURADO!O345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0</v>
      </c>
      <c r="AG351" s="30">
        <f t="shared" si="35"/>
        <v>0</v>
      </c>
      <c r="AH351" s="30">
        <v>0</v>
      </c>
      <c r="AI351" s="30">
        <f>+[1]DEPURADO!G345</f>
        <v>0</v>
      </c>
      <c r="AJ351" s="32"/>
      <c r="AK351" s="33"/>
    </row>
    <row r="352" spans="1:37" s="34" customFormat="1" ht="16.149999999999999" customHeight="1" x14ac:dyDescent="0.25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v>0</v>
      </c>
      <c r="I352" s="28">
        <f>+[1]DEPURADO!N346+[1]DEPURADO!O346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0</v>
      </c>
      <c r="AG352" s="30">
        <f t="shared" si="35"/>
        <v>0</v>
      </c>
      <c r="AH352" s="30">
        <v>0</v>
      </c>
      <c r="AI352" s="30">
        <f>+[1]DEPURADO!G346</f>
        <v>0</v>
      </c>
      <c r="AJ352" s="32"/>
      <c r="AK352" s="33"/>
    </row>
    <row r="353" spans="1:37" s="34" customFormat="1" ht="16.149999999999999" customHeight="1" x14ac:dyDescent="0.25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v>0</v>
      </c>
      <c r="I353" s="28">
        <f>+[1]DEPURADO!N347+[1]DEPURADO!O347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0</v>
      </c>
      <c r="AG353" s="30">
        <f t="shared" si="35"/>
        <v>0</v>
      </c>
      <c r="AH353" s="30">
        <v>0</v>
      </c>
      <c r="AI353" s="30">
        <f>+[1]DEPURADO!G347</f>
        <v>0</v>
      </c>
      <c r="AJ353" s="32"/>
      <c r="AK353" s="33"/>
    </row>
    <row r="354" spans="1:37" s="34" customFormat="1" ht="16.149999999999999" customHeight="1" x14ac:dyDescent="0.25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v>0</v>
      </c>
      <c r="I354" s="28">
        <f>+[1]DEPURADO!N348+[1]DEPURADO!O348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0</v>
      </c>
      <c r="AG354" s="30">
        <f t="shared" si="35"/>
        <v>0</v>
      </c>
      <c r="AH354" s="30">
        <v>0</v>
      </c>
      <c r="AI354" s="30">
        <f>+[1]DEPURADO!G348</f>
        <v>0</v>
      </c>
      <c r="AJ354" s="32"/>
      <c r="AK354" s="33"/>
    </row>
    <row r="355" spans="1:37" s="34" customFormat="1" ht="16.149999999999999" customHeight="1" x14ac:dyDescent="0.25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v>0</v>
      </c>
      <c r="I355" s="28">
        <f>+[1]DEPURADO!N349+[1]DEPURADO!O349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0</v>
      </c>
      <c r="AG355" s="30">
        <f t="shared" si="35"/>
        <v>0</v>
      </c>
      <c r="AH355" s="30">
        <v>0</v>
      </c>
      <c r="AI355" s="30">
        <f>+[1]DEPURADO!G349</f>
        <v>0</v>
      </c>
      <c r="AJ355" s="32"/>
      <c r="AK355" s="33"/>
    </row>
    <row r="356" spans="1:37" s="34" customFormat="1" ht="16.149999999999999" customHeight="1" x14ac:dyDescent="0.25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v>0</v>
      </c>
      <c r="I356" s="28">
        <f>+[1]DEPURADO!N350+[1]DEPURADO!O350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0</v>
      </c>
      <c r="AG356" s="30">
        <f t="shared" si="35"/>
        <v>0</v>
      </c>
      <c r="AH356" s="30">
        <v>0</v>
      </c>
      <c r="AI356" s="30">
        <f>+[1]DEPURADO!G350</f>
        <v>0</v>
      </c>
      <c r="AJ356" s="32"/>
      <c r="AK356" s="33"/>
    </row>
    <row r="357" spans="1:37" s="34" customFormat="1" ht="16.149999999999999" customHeight="1" x14ac:dyDescent="0.25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v>0</v>
      </c>
      <c r="I357" s="28">
        <f>+[1]DEPURADO!N351+[1]DEPURADO!O351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0</v>
      </c>
      <c r="AG357" s="30">
        <f t="shared" si="35"/>
        <v>0</v>
      </c>
      <c r="AH357" s="30">
        <v>0</v>
      </c>
      <c r="AI357" s="30">
        <f>+[1]DEPURADO!G351</f>
        <v>0</v>
      </c>
      <c r="AJ357" s="32"/>
      <c r="AK357" s="33"/>
    </row>
    <row r="358" spans="1:37" s="34" customFormat="1" ht="16.149999999999999" customHeight="1" x14ac:dyDescent="0.25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v>0</v>
      </c>
      <c r="I358" s="28">
        <f>+[1]DEPURADO!N352+[1]DEPURADO!O352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0</v>
      </c>
      <c r="AG358" s="30">
        <f t="shared" si="35"/>
        <v>0</v>
      </c>
      <c r="AH358" s="30">
        <v>0</v>
      </c>
      <c r="AI358" s="30">
        <f>+[1]DEPURADO!G352</f>
        <v>0</v>
      </c>
      <c r="AJ358" s="32"/>
      <c r="AK358" s="33"/>
    </row>
    <row r="359" spans="1:37" s="34" customFormat="1" ht="16.149999999999999" customHeight="1" x14ac:dyDescent="0.25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v>0</v>
      </c>
      <c r="I359" s="28">
        <f>+[1]DEPURADO!N353+[1]DEPURADO!O353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0</v>
      </c>
      <c r="AG359" s="30">
        <f t="shared" si="35"/>
        <v>0</v>
      </c>
      <c r="AH359" s="30">
        <v>0</v>
      </c>
      <c r="AI359" s="30">
        <f>+[1]DEPURADO!G353</f>
        <v>0</v>
      </c>
      <c r="AJ359" s="32"/>
      <c r="AK359" s="33"/>
    </row>
    <row r="360" spans="1:37" s="34" customFormat="1" ht="16.149999999999999" customHeight="1" x14ac:dyDescent="0.25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v>0</v>
      </c>
      <c r="I360" s="28">
        <f>+[1]DEPURADO!N354+[1]DEPURADO!O354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0</v>
      </c>
      <c r="AG360" s="30">
        <f t="shared" si="35"/>
        <v>0</v>
      </c>
      <c r="AH360" s="30">
        <v>0</v>
      </c>
      <c r="AI360" s="30">
        <f>+[1]DEPURADO!G354</f>
        <v>0</v>
      </c>
      <c r="AJ360" s="32"/>
      <c r="AK360" s="33"/>
    </row>
    <row r="361" spans="1:37" s="34" customFormat="1" ht="16.149999999999999" customHeight="1" x14ac:dyDescent="0.25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v>0</v>
      </c>
      <c r="I361" s="28">
        <f>+[1]DEPURADO!N355+[1]DEPURADO!O355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0</v>
      </c>
      <c r="AG361" s="30">
        <f t="shared" si="35"/>
        <v>0</v>
      </c>
      <c r="AH361" s="30">
        <v>0</v>
      </c>
      <c r="AI361" s="30">
        <f>+[1]DEPURADO!G355</f>
        <v>0</v>
      </c>
      <c r="AJ361" s="32"/>
      <c r="AK361" s="33"/>
    </row>
    <row r="362" spans="1:37" s="34" customFormat="1" ht="16.149999999999999" customHeight="1" x14ac:dyDescent="0.25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v>0</v>
      </c>
      <c r="I362" s="28">
        <f>+[1]DEPURADO!N356+[1]DEPURADO!O356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0</v>
      </c>
      <c r="AG362" s="30">
        <f t="shared" si="35"/>
        <v>0</v>
      </c>
      <c r="AH362" s="30">
        <v>0</v>
      </c>
      <c r="AI362" s="30">
        <f>+[1]DEPURADO!G356</f>
        <v>0</v>
      </c>
      <c r="AJ362" s="32"/>
      <c r="AK362" s="33"/>
    </row>
    <row r="363" spans="1:37" s="34" customFormat="1" ht="16.149999999999999" customHeight="1" x14ac:dyDescent="0.25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v>0</v>
      </c>
      <c r="I363" s="28">
        <f>+[1]DEPURADO!N357+[1]DEPURADO!O357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0</v>
      </c>
      <c r="AG363" s="30">
        <f t="shared" si="35"/>
        <v>0</v>
      </c>
      <c r="AH363" s="30">
        <v>0</v>
      </c>
      <c r="AI363" s="30">
        <f>+[1]DEPURADO!G357</f>
        <v>0</v>
      </c>
      <c r="AJ363" s="32"/>
      <c r="AK363" s="33"/>
    </row>
    <row r="364" spans="1:37" s="34" customFormat="1" ht="16.149999999999999" customHeight="1" x14ac:dyDescent="0.25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v>0</v>
      </c>
      <c r="I364" s="28">
        <f>+[1]DEPURADO!N358+[1]DEPURADO!O358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0</v>
      </c>
      <c r="AG364" s="30">
        <f t="shared" si="35"/>
        <v>0</v>
      </c>
      <c r="AH364" s="30">
        <v>0</v>
      </c>
      <c r="AI364" s="30">
        <f>+[1]DEPURADO!G358</f>
        <v>0</v>
      </c>
      <c r="AJ364" s="32"/>
      <c r="AK364" s="33"/>
    </row>
    <row r="365" spans="1:37" s="34" customFormat="1" ht="16.149999999999999" customHeight="1" x14ac:dyDescent="0.25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v>0</v>
      </c>
      <c r="I365" s="28">
        <f>+[1]DEPURADO!N359+[1]DEPURADO!O359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0</v>
      </c>
      <c r="AG365" s="30">
        <f t="shared" si="35"/>
        <v>0</v>
      </c>
      <c r="AH365" s="30">
        <v>0</v>
      </c>
      <c r="AI365" s="30">
        <f>+[1]DEPURADO!G359</f>
        <v>0</v>
      </c>
      <c r="AJ365" s="32"/>
      <c r="AK365" s="33"/>
    </row>
    <row r="366" spans="1:37" s="34" customFormat="1" ht="16.149999999999999" customHeight="1" x14ac:dyDescent="0.25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v>0</v>
      </c>
      <c r="I366" s="28">
        <f>+[1]DEPURADO!N360+[1]DEPURADO!O360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0</v>
      </c>
      <c r="AG366" s="30">
        <f t="shared" si="35"/>
        <v>0</v>
      </c>
      <c r="AH366" s="30">
        <v>0</v>
      </c>
      <c r="AI366" s="30">
        <f>+[1]DEPURADO!G360</f>
        <v>0</v>
      </c>
      <c r="AJ366" s="32"/>
      <c r="AK366" s="33"/>
    </row>
    <row r="367" spans="1:37" s="34" customFormat="1" ht="16.149999999999999" customHeight="1" x14ac:dyDescent="0.25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v>0</v>
      </c>
      <c r="I367" s="28">
        <f>+[1]DEPURADO!N361+[1]DEPURADO!O361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0</v>
      </c>
      <c r="AG367" s="30">
        <f t="shared" si="35"/>
        <v>0</v>
      </c>
      <c r="AH367" s="30">
        <v>0</v>
      </c>
      <c r="AI367" s="30">
        <f>+[1]DEPURADO!G361</f>
        <v>0</v>
      </c>
      <c r="AJ367" s="32"/>
      <c r="AK367" s="33"/>
    </row>
    <row r="368" spans="1:37" s="34" customFormat="1" ht="16.149999999999999" customHeight="1" x14ac:dyDescent="0.25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v>0</v>
      </c>
      <c r="I368" s="28">
        <f>+[1]DEPURADO!N362+[1]DEPURADO!O362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0</v>
      </c>
      <c r="AG368" s="30">
        <f t="shared" si="35"/>
        <v>0</v>
      </c>
      <c r="AH368" s="30">
        <v>0</v>
      </c>
      <c r="AI368" s="30">
        <f>+[1]DEPURADO!G362</f>
        <v>0</v>
      </c>
      <c r="AJ368" s="32"/>
      <c r="AK368" s="33"/>
    </row>
    <row r="369" spans="1:37" s="34" customFormat="1" ht="16.149999999999999" customHeight="1" x14ac:dyDescent="0.25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v>0</v>
      </c>
      <c r="I369" s="28">
        <f>+[1]DEPURADO!N363+[1]DEPURADO!O363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0</v>
      </c>
      <c r="AG369" s="30">
        <f t="shared" si="35"/>
        <v>0</v>
      </c>
      <c r="AH369" s="30">
        <v>0</v>
      </c>
      <c r="AI369" s="30">
        <f>+[1]DEPURADO!G363</f>
        <v>0</v>
      </c>
      <c r="AJ369" s="32"/>
      <c r="AK369" s="33"/>
    </row>
    <row r="370" spans="1:37" s="34" customFormat="1" ht="16.149999999999999" customHeight="1" x14ac:dyDescent="0.25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v>0</v>
      </c>
      <c r="I370" s="28">
        <f>+[1]DEPURADO!N364+[1]DEPURADO!O364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0</v>
      </c>
      <c r="AG370" s="30">
        <f t="shared" si="35"/>
        <v>0</v>
      </c>
      <c r="AH370" s="30">
        <v>0</v>
      </c>
      <c r="AI370" s="30">
        <f>+[1]DEPURADO!G364</f>
        <v>0</v>
      </c>
      <c r="AJ370" s="32"/>
      <c r="AK370" s="33"/>
    </row>
    <row r="371" spans="1:37" s="34" customFormat="1" ht="16.149999999999999" customHeight="1" x14ac:dyDescent="0.25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v>0</v>
      </c>
      <c r="I371" s="28">
        <f>+[1]DEPURADO!N365+[1]DEPURADO!O365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0</v>
      </c>
      <c r="AG371" s="30">
        <f t="shared" si="35"/>
        <v>0</v>
      </c>
      <c r="AH371" s="30">
        <v>0</v>
      </c>
      <c r="AI371" s="30">
        <f>+[1]DEPURADO!G365</f>
        <v>0</v>
      </c>
      <c r="AJ371" s="32"/>
      <c r="AK371" s="33"/>
    </row>
    <row r="372" spans="1:37" s="34" customFormat="1" ht="16.149999999999999" customHeight="1" x14ac:dyDescent="0.25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v>0</v>
      </c>
      <c r="I372" s="28">
        <f>+[1]DEPURADO!N366+[1]DEPURADO!O366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0</v>
      </c>
      <c r="AG372" s="30">
        <f t="shared" si="35"/>
        <v>0</v>
      </c>
      <c r="AH372" s="30">
        <v>0</v>
      </c>
      <c r="AI372" s="30">
        <f>+[1]DEPURADO!G366</f>
        <v>0</v>
      </c>
      <c r="AJ372" s="32"/>
      <c r="AK372" s="33"/>
    </row>
    <row r="373" spans="1:37" s="34" customFormat="1" ht="16.149999999999999" customHeight="1" x14ac:dyDescent="0.25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v>0</v>
      </c>
      <c r="I373" s="28">
        <f>+[1]DEPURADO!N367+[1]DEPURADO!O367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0</v>
      </c>
      <c r="AG373" s="30">
        <f t="shared" si="35"/>
        <v>0</v>
      </c>
      <c r="AH373" s="30">
        <v>0</v>
      </c>
      <c r="AI373" s="30">
        <f>+[1]DEPURADO!G367</f>
        <v>0</v>
      </c>
      <c r="AJ373" s="32"/>
      <c r="AK373" s="33"/>
    </row>
    <row r="374" spans="1:37" s="34" customFormat="1" ht="16.149999999999999" customHeight="1" x14ac:dyDescent="0.25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v>0</v>
      </c>
      <c r="I374" s="28">
        <f>+[1]DEPURADO!N368+[1]DEPURADO!O368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0</v>
      </c>
      <c r="AG374" s="30">
        <f t="shared" si="35"/>
        <v>0</v>
      </c>
      <c r="AH374" s="30">
        <v>0</v>
      </c>
      <c r="AI374" s="30">
        <f>+[1]DEPURADO!G368</f>
        <v>0</v>
      </c>
      <c r="AJ374" s="32"/>
      <c r="AK374" s="33"/>
    </row>
    <row r="375" spans="1:37" s="34" customFormat="1" ht="16.149999999999999" customHeight="1" x14ac:dyDescent="0.25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v>0</v>
      </c>
      <c r="I375" s="28">
        <f>+[1]DEPURADO!N369+[1]DEPURADO!O369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0</v>
      </c>
      <c r="AG375" s="30">
        <f t="shared" si="35"/>
        <v>0</v>
      </c>
      <c r="AH375" s="30">
        <v>0</v>
      </c>
      <c r="AI375" s="30">
        <f>+[1]DEPURADO!G369</f>
        <v>0</v>
      </c>
      <c r="AJ375" s="32"/>
      <c r="AK375" s="33"/>
    </row>
    <row r="376" spans="1:37" s="34" customFormat="1" ht="16.149999999999999" customHeight="1" x14ac:dyDescent="0.25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v>0</v>
      </c>
      <c r="I376" s="28">
        <f>+[1]DEPURADO!N370+[1]DEPURADO!O370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0</v>
      </c>
      <c r="AG376" s="30">
        <f t="shared" si="35"/>
        <v>0</v>
      </c>
      <c r="AH376" s="30">
        <v>0</v>
      </c>
      <c r="AI376" s="30">
        <f>+[1]DEPURADO!G370</f>
        <v>0</v>
      </c>
      <c r="AJ376" s="32"/>
      <c r="AK376" s="33"/>
    </row>
    <row r="377" spans="1:37" s="34" customFormat="1" ht="16.149999999999999" customHeight="1" x14ac:dyDescent="0.25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v>0</v>
      </c>
      <c r="I377" s="28">
        <f>+[1]DEPURADO!N371+[1]DEPURADO!O371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0</v>
      </c>
      <c r="AG377" s="30">
        <f t="shared" si="35"/>
        <v>0</v>
      </c>
      <c r="AH377" s="30">
        <v>0</v>
      </c>
      <c r="AI377" s="30">
        <f>+[1]DEPURADO!G371</f>
        <v>0</v>
      </c>
      <c r="AJ377" s="32"/>
      <c r="AK377" s="33"/>
    </row>
    <row r="378" spans="1:37" s="34" customFormat="1" ht="16.149999999999999" customHeight="1" x14ac:dyDescent="0.25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v>0</v>
      </c>
      <c r="I378" s="28">
        <f>+[1]DEPURADO!N372+[1]DEPURADO!O372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0</v>
      </c>
      <c r="AG378" s="30">
        <f t="shared" si="35"/>
        <v>0</v>
      </c>
      <c r="AH378" s="30">
        <v>0</v>
      </c>
      <c r="AI378" s="30">
        <f>+[1]DEPURADO!G372</f>
        <v>0</v>
      </c>
      <c r="AJ378" s="32"/>
      <c r="AK378" s="33"/>
    </row>
    <row r="379" spans="1:37" s="34" customFormat="1" ht="16.149999999999999" customHeight="1" x14ac:dyDescent="0.25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v>0</v>
      </c>
      <c r="I379" s="28">
        <f>+[1]DEPURADO!N373+[1]DEPURADO!O373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0</v>
      </c>
      <c r="AG379" s="30">
        <f t="shared" si="35"/>
        <v>0</v>
      </c>
      <c r="AH379" s="30">
        <v>0</v>
      </c>
      <c r="AI379" s="30">
        <f>+[1]DEPURADO!G373</f>
        <v>0</v>
      </c>
      <c r="AJ379" s="32"/>
      <c r="AK379" s="33"/>
    </row>
    <row r="380" spans="1:37" s="34" customFormat="1" ht="16.149999999999999" customHeight="1" x14ac:dyDescent="0.25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v>0</v>
      </c>
      <c r="I380" s="28">
        <f>+[1]DEPURADO!N374+[1]DEPURADO!O374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0</v>
      </c>
      <c r="AG380" s="30">
        <f t="shared" si="35"/>
        <v>0</v>
      </c>
      <c r="AH380" s="30">
        <v>0</v>
      </c>
      <c r="AI380" s="30">
        <f>+[1]DEPURADO!G374</f>
        <v>0</v>
      </c>
      <c r="AJ380" s="32"/>
      <c r="AK380" s="33"/>
    </row>
    <row r="381" spans="1:37" s="34" customFormat="1" ht="16.149999999999999" customHeight="1" x14ac:dyDescent="0.25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v>0</v>
      </c>
      <c r="I381" s="28">
        <f>+[1]DEPURADO!N375+[1]DEPURADO!O375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0</v>
      </c>
      <c r="AG381" s="30">
        <f t="shared" si="35"/>
        <v>0</v>
      </c>
      <c r="AH381" s="30">
        <v>0</v>
      </c>
      <c r="AI381" s="30">
        <f>+[1]DEPURADO!G375</f>
        <v>0</v>
      </c>
      <c r="AJ381" s="32"/>
      <c r="AK381" s="33"/>
    </row>
    <row r="382" spans="1:37" s="34" customFormat="1" ht="16.149999999999999" customHeight="1" x14ac:dyDescent="0.25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v>0</v>
      </c>
      <c r="I382" s="28">
        <f>+[1]DEPURADO!N376+[1]DEPURADO!O376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0</v>
      </c>
      <c r="AG382" s="30">
        <f t="shared" si="35"/>
        <v>0</v>
      </c>
      <c r="AH382" s="30">
        <v>0</v>
      </c>
      <c r="AI382" s="30">
        <f>+[1]DEPURADO!G376</f>
        <v>0</v>
      </c>
      <c r="AJ382" s="32"/>
      <c r="AK382" s="33"/>
    </row>
    <row r="383" spans="1:37" s="34" customFormat="1" ht="16.149999999999999" customHeight="1" x14ac:dyDescent="0.25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v>0</v>
      </c>
      <c r="I383" s="28">
        <f>+[1]DEPURADO!N377+[1]DEPURADO!O377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0</v>
      </c>
      <c r="AG383" s="30">
        <f t="shared" si="35"/>
        <v>0</v>
      </c>
      <c r="AH383" s="30">
        <v>0</v>
      </c>
      <c r="AI383" s="30">
        <f>+[1]DEPURADO!G377</f>
        <v>0</v>
      </c>
      <c r="AJ383" s="32"/>
      <c r="AK383" s="33"/>
    </row>
    <row r="384" spans="1:37" s="34" customFormat="1" ht="16.149999999999999" customHeight="1" x14ac:dyDescent="0.25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v>0</v>
      </c>
      <c r="I384" s="28">
        <f>+[1]DEPURADO!N378+[1]DEPURADO!O378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0</v>
      </c>
      <c r="AG384" s="30">
        <f t="shared" si="35"/>
        <v>0</v>
      </c>
      <c r="AH384" s="30">
        <v>0</v>
      </c>
      <c r="AI384" s="30">
        <f>+[1]DEPURADO!G378</f>
        <v>0</v>
      </c>
      <c r="AJ384" s="32"/>
      <c r="AK384" s="33"/>
    </row>
    <row r="385" spans="1:37" s="34" customFormat="1" ht="16.149999999999999" customHeight="1" x14ac:dyDescent="0.25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v>0</v>
      </c>
      <c r="I385" s="28">
        <f>+[1]DEPURADO!N379+[1]DEPURADO!O379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0</v>
      </c>
      <c r="AG385" s="30">
        <f t="shared" si="35"/>
        <v>0</v>
      </c>
      <c r="AH385" s="30">
        <v>0</v>
      </c>
      <c r="AI385" s="30">
        <f>+[1]DEPURADO!G379</f>
        <v>0</v>
      </c>
      <c r="AJ385" s="32"/>
      <c r="AK385" s="33"/>
    </row>
    <row r="386" spans="1:37" s="34" customFormat="1" ht="16.149999999999999" customHeight="1" x14ac:dyDescent="0.25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v>0</v>
      </c>
      <c r="I386" s="28">
        <f>+[1]DEPURADO!N380+[1]DEPURADO!O380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0</v>
      </c>
      <c r="AG386" s="30">
        <f t="shared" si="35"/>
        <v>0</v>
      </c>
      <c r="AH386" s="30">
        <v>0</v>
      </c>
      <c r="AI386" s="30">
        <f>+[1]DEPURADO!G380</f>
        <v>0</v>
      </c>
      <c r="AJ386" s="32"/>
      <c r="AK386" s="33"/>
    </row>
    <row r="387" spans="1:37" s="34" customFormat="1" ht="16.149999999999999" customHeight="1" x14ac:dyDescent="0.25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v>0</v>
      </c>
      <c r="I387" s="28">
        <f>+[1]DEPURADO!N381+[1]DEPURADO!O381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0</v>
      </c>
      <c r="AG387" s="30">
        <f t="shared" si="35"/>
        <v>0</v>
      </c>
      <c r="AH387" s="30">
        <v>0</v>
      </c>
      <c r="AI387" s="30">
        <f>+[1]DEPURADO!G381</f>
        <v>0</v>
      </c>
      <c r="AJ387" s="32"/>
      <c r="AK387" s="33"/>
    </row>
    <row r="388" spans="1:37" s="34" customFormat="1" ht="16.149999999999999" customHeight="1" x14ac:dyDescent="0.25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v>0</v>
      </c>
      <c r="I388" s="28">
        <f>+[1]DEPURADO!N382+[1]DEPURADO!O382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0</v>
      </c>
      <c r="AG388" s="30">
        <f t="shared" si="35"/>
        <v>0</v>
      </c>
      <c r="AH388" s="30">
        <v>0</v>
      </c>
      <c r="AI388" s="30">
        <f>+[1]DEPURADO!G382</f>
        <v>0</v>
      </c>
      <c r="AJ388" s="32"/>
      <c r="AK388" s="33"/>
    </row>
    <row r="389" spans="1:37" s="34" customFormat="1" ht="16.149999999999999" customHeight="1" x14ac:dyDescent="0.25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v>0</v>
      </c>
      <c r="I389" s="28">
        <f>+[1]DEPURADO!N383+[1]DEPURADO!O383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0</v>
      </c>
      <c r="AG389" s="30">
        <f t="shared" si="35"/>
        <v>0</v>
      </c>
      <c r="AH389" s="30">
        <v>0</v>
      </c>
      <c r="AI389" s="30">
        <f>+[1]DEPURADO!G383</f>
        <v>0</v>
      </c>
      <c r="AJ389" s="32"/>
      <c r="AK389" s="33"/>
    </row>
    <row r="390" spans="1:37" s="34" customFormat="1" ht="16.149999999999999" customHeight="1" x14ac:dyDescent="0.25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v>0</v>
      </c>
      <c r="I390" s="28">
        <f>+[1]DEPURADO!N384+[1]DEPURADO!O384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0</v>
      </c>
      <c r="AG390" s="30">
        <f t="shared" si="35"/>
        <v>0</v>
      </c>
      <c r="AH390" s="30">
        <v>0</v>
      </c>
      <c r="AI390" s="30">
        <f>+[1]DEPURADO!G384</f>
        <v>0</v>
      </c>
      <c r="AJ390" s="32"/>
      <c r="AK390" s="33"/>
    </row>
    <row r="391" spans="1:37" s="34" customFormat="1" ht="16.149999999999999" customHeight="1" x14ac:dyDescent="0.25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v>0</v>
      </c>
      <c r="I391" s="28">
        <f>+[1]DEPURADO!N385+[1]DEPURADO!O385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0</v>
      </c>
      <c r="AG391" s="30">
        <f t="shared" si="35"/>
        <v>0</v>
      </c>
      <c r="AH391" s="30">
        <v>0</v>
      </c>
      <c r="AI391" s="30">
        <f>+[1]DEPURADO!G385</f>
        <v>0</v>
      </c>
      <c r="AJ391" s="32"/>
      <c r="AK391" s="33"/>
    </row>
    <row r="392" spans="1:37" s="34" customFormat="1" ht="16.149999999999999" customHeight="1" x14ac:dyDescent="0.25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v>0</v>
      </c>
      <c r="I392" s="28">
        <f>+[1]DEPURADO!N386+[1]DEPURADO!O386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0</v>
      </c>
      <c r="AG392" s="30">
        <f t="shared" si="35"/>
        <v>0</v>
      </c>
      <c r="AH392" s="30">
        <v>0</v>
      </c>
      <c r="AI392" s="30">
        <f>+[1]DEPURADO!G386</f>
        <v>0</v>
      </c>
      <c r="AJ392" s="32"/>
      <c r="AK392" s="33"/>
    </row>
    <row r="393" spans="1:37" s="34" customFormat="1" ht="16.149999999999999" customHeight="1" x14ac:dyDescent="0.25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v>0</v>
      </c>
      <c r="I393" s="28">
        <f>+[1]DEPURADO!N387+[1]DEPURADO!O387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0</v>
      </c>
      <c r="AG393" s="30">
        <f t="shared" si="35"/>
        <v>0</v>
      </c>
      <c r="AH393" s="30">
        <v>0</v>
      </c>
      <c r="AI393" s="30">
        <f>+[1]DEPURADO!G387</f>
        <v>0</v>
      </c>
      <c r="AJ393" s="32"/>
      <c r="AK393" s="33"/>
    </row>
    <row r="394" spans="1:37" s="34" customFormat="1" ht="16.149999999999999" customHeight="1" x14ac:dyDescent="0.25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v>0</v>
      </c>
      <c r="I394" s="28">
        <f>+[1]DEPURADO!N388+[1]DEPURADO!O388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 t="shared" si="30"/>
        <v>0</v>
      </c>
      <c r="O394" s="28">
        <f t="shared" si="31"/>
        <v>0</v>
      </c>
      <c r="P394" s="24">
        <f>IF([1]DEPURADO!I388&gt;1,0,[1]DEPURADO!B388)</f>
        <v>0</v>
      </c>
      <c r="Q394" s="30">
        <f t="shared" si="32"/>
        <v>0</v>
      </c>
      <c r="R394" s="31">
        <f t="shared" si="33"/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 t="shared" si="34"/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0</v>
      </c>
      <c r="AG394" s="30">
        <f t="shared" si="35"/>
        <v>0</v>
      </c>
      <c r="AH394" s="30">
        <v>0</v>
      </c>
      <c r="AI394" s="30">
        <f>+[1]DEPURADO!G388</f>
        <v>0</v>
      </c>
      <c r="AJ394" s="32"/>
      <c r="AK394" s="33"/>
    </row>
    <row r="395" spans="1:37" s="34" customFormat="1" ht="16.149999999999999" customHeight="1" x14ac:dyDescent="0.25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v>0</v>
      </c>
      <c r="I395" s="28">
        <f>+[1]DEPURADO!N389+[1]DEPURADO!O389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 t="shared" si="30"/>
        <v>0</v>
      </c>
      <c r="O395" s="28">
        <f t="shared" si="31"/>
        <v>0</v>
      </c>
      <c r="P395" s="24">
        <f>IF([1]DEPURADO!I389&gt;1,0,[1]DEPURADO!B389)</f>
        <v>0</v>
      </c>
      <c r="Q395" s="30">
        <f t="shared" si="32"/>
        <v>0</v>
      </c>
      <c r="R395" s="31">
        <f t="shared" si="33"/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 t="shared" si="34"/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0</v>
      </c>
      <c r="AG395" s="30">
        <f t="shared" si="35"/>
        <v>0</v>
      </c>
      <c r="AH395" s="30">
        <v>0</v>
      </c>
      <c r="AI395" s="30">
        <f>+[1]DEPURADO!G389</f>
        <v>0</v>
      </c>
      <c r="AJ395" s="32"/>
      <c r="AK395" s="33"/>
    </row>
    <row r="396" spans="1:37" s="34" customFormat="1" ht="16.149999999999999" customHeight="1" x14ac:dyDescent="0.25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v>0</v>
      </c>
      <c r="I396" s="28">
        <f>+[1]DEPURADO!N390+[1]DEPURADO!O390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 t="shared" si="30"/>
        <v>0</v>
      </c>
      <c r="O396" s="28">
        <f t="shared" si="31"/>
        <v>0</v>
      </c>
      <c r="P396" s="24">
        <f>IF([1]DEPURADO!I390&gt;1,0,[1]DEPURADO!B390)</f>
        <v>0</v>
      </c>
      <c r="Q396" s="30">
        <f t="shared" si="32"/>
        <v>0</v>
      </c>
      <c r="R396" s="31">
        <f t="shared" si="33"/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 t="shared" si="34"/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0</v>
      </c>
      <c r="AG396" s="30">
        <f t="shared" si="35"/>
        <v>0</v>
      </c>
      <c r="AH396" s="30">
        <v>0</v>
      </c>
      <c r="AI396" s="30">
        <f>+[1]DEPURADO!G390</f>
        <v>0</v>
      </c>
      <c r="AJ396" s="32"/>
      <c r="AK396" s="33"/>
    </row>
    <row r="397" spans="1:37" s="34" customFormat="1" ht="16.149999999999999" customHeight="1" x14ac:dyDescent="0.25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v>0</v>
      </c>
      <c r="I397" s="28">
        <f>+[1]DEPURADO!N391+[1]DEPURADO!O391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0</v>
      </c>
      <c r="AG397" s="30">
        <f>+G397-I397-N397-R397-Z397-AC397-AE397-S397-U397</f>
        <v>0</v>
      </c>
      <c r="AH397" s="30">
        <v>0</v>
      </c>
      <c r="AI397" s="30">
        <f>+[1]DEPURADO!G391</f>
        <v>0</v>
      </c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 x14ac:dyDescent="0.25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 x14ac:dyDescent="0.25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 x14ac:dyDescent="0.25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 x14ac:dyDescent="0.25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 x14ac:dyDescent="0.25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 x14ac:dyDescent="0.25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 x14ac:dyDescent="0.25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 x14ac:dyDescent="0.25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 x14ac:dyDescent="0.25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 x14ac:dyDescent="0.25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 x14ac:dyDescent="0.25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 x14ac:dyDescent="0.25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 x14ac:dyDescent="0.25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 x14ac:dyDescent="0.25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 x14ac:dyDescent="0.25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 x14ac:dyDescent="0.25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 x14ac:dyDescent="0.25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 x14ac:dyDescent="0.25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 x14ac:dyDescent="0.25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 x14ac:dyDescent="0.25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 x14ac:dyDescent="0.25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 x14ac:dyDescent="0.25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 x14ac:dyDescent="0.25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 x14ac:dyDescent="0.25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 x14ac:dyDescent="0.25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 x14ac:dyDescent="0.25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 x14ac:dyDescent="0.25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 x14ac:dyDescent="0.25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 x14ac:dyDescent="0.25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 x14ac:dyDescent="0.25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 x14ac:dyDescent="0.25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 x14ac:dyDescent="0.25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 x14ac:dyDescent="0.25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 x14ac:dyDescent="0.25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 x14ac:dyDescent="0.25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 x14ac:dyDescent="0.25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 x14ac:dyDescent="0.25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 x14ac:dyDescent="0.25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 x14ac:dyDescent="0.25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 x14ac:dyDescent="0.25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 x14ac:dyDescent="0.25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 x14ac:dyDescent="0.25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 x14ac:dyDescent="0.25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 x14ac:dyDescent="0.25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 x14ac:dyDescent="0.25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 x14ac:dyDescent="0.25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 x14ac:dyDescent="0.25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 x14ac:dyDescent="0.25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 x14ac:dyDescent="0.25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 x14ac:dyDescent="0.25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 x14ac:dyDescent="0.25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 x14ac:dyDescent="0.25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 x14ac:dyDescent="0.25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 x14ac:dyDescent="0.25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 x14ac:dyDescent="0.25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 x14ac:dyDescent="0.25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 x14ac:dyDescent="0.25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 x14ac:dyDescent="0.25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 x14ac:dyDescent="0.25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 x14ac:dyDescent="0.25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 x14ac:dyDescent="0.25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 x14ac:dyDescent="0.25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 x14ac:dyDescent="0.25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 x14ac:dyDescent="0.25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 x14ac:dyDescent="0.25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 x14ac:dyDescent="0.25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 x14ac:dyDescent="0.25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 x14ac:dyDescent="0.25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 x14ac:dyDescent="0.25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 x14ac:dyDescent="0.25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 x14ac:dyDescent="0.25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 x14ac:dyDescent="0.25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 x14ac:dyDescent="0.25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 x14ac:dyDescent="0.25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 x14ac:dyDescent="0.25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 x14ac:dyDescent="0.25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 x14ac:dyDescent="0.25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 x14ac:dyDescent="0.25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 x14ac:dyDescent="0.25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 x14ac:dyDescent="0.25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 x14ac:dyDescent="0.25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 x14ac:dyDescent="0.25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 x14ac:dyDescent="0.25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 x14ac:dyDescent="0.25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 x14ac:dyDescent="0.25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 x14ac:dyDescent="0.25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 x14ac:dyDescent="0.25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 x14ac:dyDescent="0.25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 x14ac:dyDescent="0.25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 x14ac:dyDescent="0.25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 x14ac:dyDescent="0.25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 x14ac:dyDescent="0.25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 x14ac:dyDescent="0.25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 x14ac:dyDescent="0.25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 x14ac:dyDescent="0.25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 x14ac:dyDescent="0.25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 x14ac:dyDescent="0.25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 x14ac:dyDescent="0.25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 x14ac:dyDescent="0.25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 x14ac:dyDescent="0.25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 x14ac:dyDescent="0.25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 x14ac:dyDescent="0.25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 x14ac:dyDescent="0.25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 x14ac:dyDescent="0.25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 x14ac:dyDescent="0.25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 x14ac:dyDescent="0.25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 x14ac:dyDescent="0.25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 x14ac:dyDescent="0.25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 x14ac:dyDescent="0.25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 x14ac:dyDescent="0.25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 x14ac:dyDescent="0.25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 x14ac:dyDescent="0.25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 x14ac:dyDescent="0.25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 x14ac:dyDescent="0.25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 x14ac:dyDescent="0.25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 x14ac:dyDescent="0.25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 x14ac:dyDescent="0.25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 x14ac:dyDescent="0.25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 x14ac:dyDescent="0.25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 x14ac:dyDescent="0.25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 x14ac:dyDescent="0.25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 x14ac:dyDescent="0.25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 x14ac:dyDescent="0.25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 x14ac:dyDescent="0.25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 x14ac:dyDescent="0.25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 x14ac:dyDescent="0.25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 x14ac:dyDescent="0.25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 x14ac:dyDescent="0.25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 x14ac:dyDescent="0.25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 x14ac:dyDescent="0.25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 x14ac:dyDescent="0.25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 x14ac:dyDescent="0.25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 x14ac:dyDescent="0.25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 x14ac:dyDescent="0.25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 x14ac:dyDescent="0.25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 x14ac:dyDescent="0.25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 x14ac:dyDescent="0.25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 x14ac:dyDescent="0.25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 x14ac:dyDescent="0.25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 x14ac:dyDescent="0.25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 x14ac:dyDescent="0.25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 x14ac:dyDescent="0.25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 x14ac:dyDescent="0.25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 x14ac:dyDescent="0.25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 x14ac:dyDescent="0.25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 x14ac:dyDescent="0.25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 x14ac:dyDescent="0.25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 x14ac:dyDescent="0.25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 x14ac:dyDescent="0.25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 x14ac:dyDescent="0.25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 x14ac:dyDescent="0.25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 x14ac:dyDescent="0.25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 x14ac:dyDescent="0.25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 x14ac:dyDescent="0.25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 x14ac:dyDescent="0.25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 x14ac:dyDescent="0.25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 x14ac:dyDescent="0.25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 x14ac:dyDescent="0.25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 x14ac:dyDescent="0.25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 x14ac:dyDescent="0.25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 x14ac:dyDescent="0.25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 x14ac:dyDescent="0.25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 x14ac:dyDescent="0.25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 x14ac:dyDescent="0.25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 x14ac:dyDescent="0.25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 x14ac:dyDescent="0.25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 x14ac:dyDescent="0.25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 x14ac:dyDescent="0.25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 x14ac:dyDescent="0.25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 x14ac:dyDescent="0.25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 x14ac:dyDescent="0.25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 x14ac:dyDescent="0.25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 x14ac:dyDescent="0.25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 x14ac:dyDescent="0.25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 x14ac:dyDescent="0.25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 x14ac:dyDescent="0.25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 x14ac:dyDescent="0.25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 x14ac:dyDescent="0.25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 x14ac:dyDescent="0.25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 x14ac:dyDescent="0.25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 x14ac:dyDescent="0.25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 x14ac:dyDescent="0.25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 x14ac:dyDescent="0.25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 x14ac:dyDescent="0.25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 x14ac:dyDescent="0.25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 x14ac:dyDescent="0.25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 x14ac:dyDescent="0.25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 x14ac:dyDescent="0.25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 x14ac:dyDescent="0.25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 x14ac:dyDescent="0.25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 x14ac:dyDescent="0.25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 x14ac:dyDescent="0.25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 x14ac:dyDescent="0.25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 x14ac:dyDescent="0.25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 x14ac:dyDescent="0.25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 x14ac:dyDescent="0.25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 x14ac:dyDescent="0.25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 x14ac:dyDescent="0.25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 x14ac:dyDescent="0.25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 x14ac:dyDescent="0.25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 x14ac:dyDescent="0.25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 x14ac:dyDescent="0.25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 x14ac:dyDescent="0.25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 x14ac:dyDescent="0.25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 x14ac:dyDescent="0.25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 x14ac:dyDescent="0.25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 x14ac:dyDescent="0.25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 x14ac:dyDescent="0.25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 x14ac:dyDescent="0.25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 x14ac:dyDescent="0.25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 x14ac:dyDescent="0.25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 x14ac:dyDescent="0.25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 x14ac:dyDescent="0.25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 x14ac:dyDescent="0.25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 x14ac:dyDescent="0.25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 x14ac:dyDescent="0.25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 x14ac:dyDescent="0.25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 x14ac:dyDescent="0.25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 x14ac:dyDescent="0.25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 x14ac:dyDescent="0.25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 x14ac:dyDescent="0.25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 x14ac:dyDescent="0.25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 x14ac:dyDescent="0.25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 x14ac:dyDescent="0.25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 x14ac:dyDescent="0.25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 x14ac:dyDescent="0.25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 x14ac:dyDescent="0.25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 x14ac:dyDescent="0.25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 x14ac:dyDescent="0.25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 x14ac:dyDescent="0.25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 x14ac:dyDescent="0.25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 x14ac:dyDescent="0.25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 x14ac:dyDescent="0.25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 x14ac:dyDescent="0.25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 x14ac:dyDescent="0.25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 x14ac:dyDescent="0.25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 x14ac:dyDescent="0.25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 x14ac:dyDescent="0.25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 x14ac:dyDescent="0.25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 x14ac:dyDescent="0.25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 x14ac:dyDescent="0.25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 x14ac:dyDescent="0.25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 x14ac:dyDescent="0.25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 x14ac:dyDescent="0.25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 x14ac:dyDescent="0.25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 x14ac:dyDescent="0.25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 x14ac:dyDescent="0.25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 x14ac:dyDescent="0.25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 x14ac:dyDescent="0.25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 x14ac:dyDescent="0.25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 x14ac:dyDescent="0.25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 x14ac:dyDescent="0.25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 x14ac:dyDescent="0.25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 x14ac:dyDescent="0.25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 x14ac:dyDescent="0.25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 x14ac:dyDescent="0.25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 x14ac:dyDescent="0.25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 x14ac:dyDescent="0.25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 x14ac:dyDescent="0.25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 x14ac:dyDescent="0.25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 x14ac:dyDescent="0.25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 x14ac:dyDescent="0.25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 x14ac:dyDescent="0.25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 x14ac:dyDescent="0.25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 x14ac:dyDescent="0.25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 x14ac:dyDescent="0.25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 x14ac:dyDescent="0.25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 x14ac:dyDescent="0.25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 x14ac:dyDescent="0.25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 x14ac:dyDescent="0.25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 x14ac:dyDescent="0.25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 x14ac:dyDescent="0.25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 x14ac:dyDescent="0.25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 x14ac:dyDescent="0.25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 x14ac:dyDescent="0.25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 x14ac:dyDescent="0.25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 x14ac:dyDescent="0.25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 x14ac:dyDescent="0.25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 x14ac:dyDescent="0.25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 x14ac:dyDescent="0.25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 x14ac:dyDescent="0.25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 x14ac:dyDescent="0.25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 x14ac:dyDescent="0.25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 x14ac:dyDescent="0.25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 x14ac:dyDescent="0.25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 x14ac:dyDescent="0.25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 x14ac:dyDescent="0.25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 x14ac:dyDescent="0.25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 x14ac:dyDescent="0.25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 x14ac:dyDescent="0.25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 x14ac:dyDescent="0.25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 x14ac:dyDescent="0.25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 x14ac:dyDescent="0.25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 x14ac:dyDescent="0.25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 x14ac:dyDescent="0.25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 x14ac:dyDescent="0.25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 x14ac:dyDescent="0.25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 x14ac:dyDescent="0.25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 x14ac:dyDescent="0.25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 x14ac:dyDescent="0.25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 x14ac:dyDescent="0.25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 x14ac:dyDescent="0.25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 x14ac:dyDescent="0.25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 x14ac:dyDescent="0.25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 x14ac:dyDescent="0.25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 x14ac:dyDescent="0.25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 x14ac:dyDescent="0.25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 x14ac:dyDescent="0.25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 x14ac:dyDescent="0.25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 x14ac:dyDescent="0.25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 x14ac:dyDescent="0.25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 x14ac:dyDescent="0.25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 x14ac:dyDescent="0.25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 x14ac:dyDescent="0.25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 x14ac:dyDescent="0.25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 x14ac:dyDescent="0.25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 x14ac:dyDescent="0.25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 x14ac:dyDescent="0.25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 x14ac:dyDescent="0.25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 x14ac:dyDescent="0.25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 x14ac:dyDescent="0.25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 x14ac:dyDescent="0.25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 x14ac:dyDescent="0.25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 x14ac:dyDescent="0.25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 x14ac:dyDescent="0.25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 x14ac:dyDescent="0.25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 x14ac:dyDescent="0.25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 x14ac:dyDescent="0.25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 x14ac:dyDescent="0.25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 x14ac:dyDescent="0.25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 x14ac:dyDescent="0.25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 x14ac:dyDescent="0.25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 x14ac:dyDescent="0.25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 x14ac:dyDescent="0.25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 x14ac:dyDescent="0.25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 x14ac:dyDescent="0.25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 x14ac:dyDescent="0.25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 x14ac:dyDescent="0.25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 x14ac:dyDescent="0.25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 x14ac:dyDescent="0.25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 x14ac:dyDescent="0.25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 x14ac:dyDescent="0.25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 x14ac:dyDescent="0.25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 x14ac:dyDescent="0.25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 x14ac:dyDescent="0.25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 x14ac:dyDescent="0.25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 x14ac:dyDescent="0.25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 x14ac:dyDescent="0.25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 x14ac:dyDescent="0.25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 x14ac:dyDescent="0.25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 x14ac:dyDescent="0.25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 x14ac:dyDescent="0.25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 x14ac:dyDescent="0.25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 x14ac:dyDescent="0.25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 x14ac:dyDescent="0.25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 x14ac:dyDescent="0.25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 x14ac:dyDescent="0.25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 x14ac:dyDescent="0.25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 x14ac:dyDescent="0.25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 x14ac:dyDescent="0.25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 x14ac:dyDescent="0.25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 x14ac:dyDescent="0.25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 x14ac:dyDescent="0.25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 x14ac:dyDescent="0.25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 x14ac:dyDescent="0.25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 x14ac:dyDescent="0.25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 x14ac:dyDescent="0.25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 x14ac:dyDescent="0.25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hidden="1" customHeight="1" x14ac:dyDescent="0.25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 x14ac:dyDescent="0.25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36">SUM(G9:G20164)</f>
        <v>16701830</v>
      </c>
      <c r="H20165" s="45">
        <f t="shared" si="36"/>
        <v>0</v>
      </c>
      <c r="I20165" s="45">
        <f t="shared" si="36"/>
        <v>0</v>
      </c>
      <c r="J20165" s="45">
        <f t="shared" si="36"/>
        <v>3982295</v>
      </c>
      <c r="K20165" s="45">
        <f t="shared" si="36"/>
        <v>2529526</v>
      </c>
      <c r="L20165" s="45">
        <f t="shared" si="36"/>
        <v>0</v>
      </c>
      <c r="M20165" s="45">
        <f t="shared" si="36"/>
        <v>0</v>
      </c>
      <c r="N20165" s="45">
        <f t="shared" si="36"/>
        <v>6511821</v>
      </c>
      <c r="O20165" s="45">
        <f t="shared" si="36"/>
        <v>10190009</v>
      </c>
      <c r="P20165" s="45"/>
      <c r="Q20165" s="45">
        <f>SUM(Q9:Q20164)</f>
        <v>10093940</v>
      </c>
      <c r="R20165" s="45">
        <f>SUM(R9:R20164)</f>
        <v>6607890</v>
      </c>
      <c r="S20165" s="45">
        <f>SUM(S9:S20164)</f>
        <v>2510654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37">SUM(Z9:Z20164)</f>
        <v>0</v>
      </c>
      <c r="AA20165" s="45">
        <f t="shared" si="37"/>
        <v>0</v>
      </c>
      <c r="AB20165" s="45">
        <f t="shared" si="37"/>
        <v>0</v>
      </c>
      <c r="AC20165" s="45">
        <f t="shared" si="37"/>
        <v>0</v>
      </c>
      <c r="AD20165" s="45">
        <f t="shared" si="37"/>
        <v>0</v>
      </c>
      <c r="AE20165" s="45">
        <f t="shared" si="37"/>
        <v>0</v>
      </c>
      <c r="AF20165" s="45">
        <f t="shared" si="37"/>
        <v>0</v>
      </c>
      <c r="AG20165" s="45">
        <f t="shared" si="37"/>
        <v>1071465</v>
      </c>
      <c r="AH20165" s="47"/>
    </row>
    <row r="20168" spans="1:37" x14ac:dyDescent="0.25">
      <c r="B20168" s="48" t="s">
        <v>47</v>
      </c>
      <c r="C20168" s="49"/>
      <c r="D20168" s="50"/>
      <c r="E20168" s="49"/>
    </row>
    <row r="20169" spans="1:37" x14ac:dyDescent="0.25">
      <c r="B20169" s="49"/>
      <c r="C20169" s="50"/>
      <c r="D20169" s="49"/>
      <c r="E20169" s="49"/>
    </row>
    <row r="20170" spans="1:37" x14ac:dyDescent="0.25">
      <c r="B20170" s="48" t="s">
        <v>48</v>
      </c>
      <c r="C20170" s="49"/>
      <c r="D20170" s="51" t="str">
        <f>+[1]ACTA!C9</f>
        <v>LUISA MATUTE ROMERO</v>
      </c>
      <c r="E20170" s="49"/>
    </row>
    <row r="20171" spans="1:37" x14ac:dyDescent="0.25">
      <c r="B20171" s="48" t="s">
        <v>49</v>
      </c>
      <c r="C20171" s="49"/>
      <c r="D20171" s="52">
        <f ca="1">TODAY()</f>
        <v>44417</v>
      </c>
      <c r="E20171" s="49"/>
    </row>
    <row r="20173" spans="1:37" x14ac:dyDescent="0.25">
      <c r="B20173" s="48" t="s">
        <v>50</v>
      </c>
      <c r="D20173" t="str">
        <f>+[1]ACTA!H9</f>
        <v>NUBIA MILLAN GONZALEZ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F9:F20164 L9:O20164 X9:X20164 AE9:AE20164 AI9:AI20164 Z9:Z20164 Q9:Q20164" xr:uid="{3443A16F-345C-4AC5-89AC-B84F98CF3DD1}">
      <formula1>0</formula1>
    </dataValidation>
    <dataValidation type="custom" allowBlank="1" showInputMessage="1" showErrorMessage="1" sqref="M6" xr:uid="{FD9A1817-0A51-4F6F-A7A2-9225CE296110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2021-08-09T19:55:24Z</dcterms:created>
  <dcterms:modified xsi:type="dcterms:W3CDTF">2021-08-09T19:55:55Z</dcterms:modified>
</cp:coreProperties>
</file>